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576" windowHeight="12012" activeTab="1"/>
  </bookViews>
  <sheets>
    <sheet name="Лист1" sheetId="1" r:id="rId1"/>
    <sheet name="Лист2" sheetId="2" r:id="rId2"/>
  </sheets>
  <definedNames>
    <definedName name="_xlnm._FilterDatabase" localSheetId="0" hidden="1">Лист1!$A$2:$I$73</definedName>
    <definedName name="_xlnm._FilterDatabase" localSheetId="1" hidden="1">Лист2!$A$1:$J$85</definedName>
  </definedNames>
  <calcPr calcId="145621"/>
</workbook>
</file>

<file path=xl/calcChain.xml><?xml version="1.0" encoding="utf-8"?>
<calcChain xmlns="http://schemas.openxmlformats.org/spreadsheetml/2006/main">
  <c r="P76" i="2" l="1"/>
  <c r="Q76" i="2" s="1"/>
  <c r="R76" i="2" s="1"/>
  <c r="O76" i="2"/>
  <c r="K75" i="2"/>
  <c r="L75" i="2"/>
  <c r="O75" i="2" s="1"/>
  <c r="Q75" i="2" s="1"/>
  <c r="R75" i="2" s="1"/>
  <c r="M75" i="2"/>
  <c r="N75" i="2"/>
  <c r="P75" i="2"/>
  <c r="Q74" i="2"/>
  <c r="R74" i="2" s="1"/>
  <c r="K26" i="2"/>
  <c r="L26" i="2"/>
  <c r="O26" i="2" s="1"/>
  <c r="Q26" i="2" s="1"/>
  <c r="R26" i="2" s="1"/>
  <c r="M26" i="2"/>
  <c r="N26" i="2"/>
  <c r="P26" i="2" s="1"/>
  <c r="K27" i="2"/>
  <c r="L27" i="2"/>
  <c r="O27" i="2" s="1"/>
  <c r="Q27" i="2" s="1"/>
  <c r="R27" i="2" s="1"/>
  <c r="M27" i="2"/>
  <c r="N27" i="2"/>
  <c r="P27" i="2" s="1"/>
  <c r="K28" i="2"/>
  <c r="L28" i="2"/>
  <c r="O28" i="2" s="1"/>
  <c r="Q28" i="2" s="1"/>
  <c r="R28" i="2" s="1"/>
  <c r="M28" i="2"/>
  <c r="N28" i="2"/>
  <c r="P28" i="2" s="1"/>
  <c r="K29" i="2"/>
  <c r="L29" i="2"/>
  <c r="O29" i="2" s="1"/>
  <c r="Q29" i="2" s="1"/>
  <c r="R29" i="2" s="1"/>
  <c r="M29" i="2"/>
  <c r="N29" i="2"/>
  <c r="P29" i="2" s="1"/>
  <c r="K30" i="2"/>
  <c r="L30" i="2"/>
  <c r="O30" i="2" s="1"/>
  <c r="Q30" i="2" s="1"/>
  <c r="R30" i="2" s="1"/>
  <c r="M30" i="2"/>
  <c r="N30" i="2"/>
  <c r="P30" i="2" s="1"/>
  <c r="K31" i="2"/>
  <c r="L31" i="2"/>
  <c r="O31" i="2" s="1"/>
  <c r="Q31" i="2" s="1"/>
  <c r="R31" i="2" s="1"/>
  <c r="M31" i="2"/>
  <c r="N31" i="2"/>
  <c r="P31" i="2" s="1"/>
  <c r="K32" i="2"/>
  <c r="L32" i="2"/>
  <c r="O32" i="2" s="1"/>
  <c r="Q32" i="2" s="1"/>
  <c r="R32" i="2" s="1"/>
  <c r="M32" i="2"/>
  <c r="N32" i="2"/>
  <c r="P32" i="2" s="1"/>
  <c r="K33" i="2"/>
  <c r="L33" i="2"/>
  <c r="O33" i="2" s="1"/>
  <c r="Q33" i="2" s="1"/>
  <c r="R33" i="2" s="1"/>
  <c r="M33" i="2"/>
  <c r="N33" i="2"/>
  <c r="P33" i="2" s="1"/>
  <c r="K34" i="2"/>
  <c r="L34" i="2"/>
  <c r="O34" i="2" s="1"/>
  <c r="Q34" i="2" s="1"/>
  <c r="R34" i="2" s="1"/>
  <c r="M34" i="2"/>
  <c r="N34" i="2"/>
  <c r="P34" i="2" s="1"/>
  <c r="K35" i="2"/>
  <c r="L35" i="2"/>
  <c r="O35" i="2" s="1"/>
  <c r="Q35" i="2" s="1"/>
  <c r="R35" i="2" s="1"/>
  <c r="M35" i="2"/>
  <c r="N35" i="2"/>
  <c r="P35" i="2" s="1"/>
  <c r="K36" i="2"/>
  <c r="L36" i="2"/>
  <c r="O36" i="2" s="1"/>
  <c r="Q36" i="2" s="1"/>
  <c r="R36" i="2" s="1"/>
  <c r="M36" i="2"/>
  <c r="N36" i="2"/>
  <c r="P36" i="2" s="1"/>
  <c r="K37" i="2"/>
  <c r="L37" i="2"/>
  <c r="O37" i="2" s="1"/>
  <c r="Q37" i="2" s="1"/>
  <c r="R37" i="2" s="1"/>
  <c r="M37" i="2"/>
  <c r="N37" i="2"/>
  <c r="P37" i="2" s="1"/>
  <c r="K38" i="2"/>
  <c r="L38" i="2"/>
  <c r="O38" i="2" s="1"/>
  <c r="Q38" i="2" s="1"/>
  <c r="R38" i="2" s="1"/>
  <c r="M38" i="2"/>
  <c r="N38" i="2"/>
  <c r="P38" i="2" s="1"/>
  <c r="K39" i="2"/>
  <c r="L39" i="2"/>
  <c r="O39" i="2" s="1"/>
  <c r="Q39" i="2" s="1"/>
  <c r="R39" i="2" s="1"/>
  <c r="M39" i="2"/>
  <c r="N39" i="2"/>
  <c r="P39" i="2" s="1"/>
  <c r="K40" i="2"/>
  <c r="L40" i="2"/>
  <c r="O40" i="2" s="1"/>
  <c r="Q40" i="2" s="1"/>
  <c r="R40" i="2" s="1"/>
  <c r="M40" i="2"/>
  <c r="N40" i="2"/>
  <c r="P40" i="2" s="1"/>
  <c r="K41" i="2"/>
  <c r="L41" i="2"/>
  <c r="O41" i="2" s="1"/>
  <c r="Q41" i="2" s="1"/>
  <c r="R41" i="2" s="1"/>
  <c r="M41" i="2"/>
  <c r="N41" i="2"/>
  <c r="P41" i="2" s="1"/>
  <c r="K42" i="2"/>
  <c r="L42" i="2"/>
  <c r="O42" i="2" s="1"/>
  <c r="Q42" i="2" s="1"/>
  <c r="R42" i="2" s="1"/>
  <c r="M42" i="2"/>
  <c r="N42" i="2"/>
  <c r="P42" i="2" s="1"/>
  <c r="K43" i="2"/>
  <c r="L43" i="2"/>
  <c r="O43" i="2" s="1"/>
  <c r="Q43" i="2" s="1"/>
  <c r="R43" i="2" s="1"/>
  <c r="M43" i="2"/>
  <c r="N43" i="2"/>
  <c r="P43" i="2" s="1"/>
  <c r="K44" i="2"/>
  <c r="L44" i="2"/>
  <c r="O44" i="2" s="1"/>
  <c r="Q44" i="2" s="1"/>
  <c r="R44" i="2" s="1"/>
  <c r="M44" i="2"/>
  <c r="N44" i="2"/>
  <c r="P44" i="2" s="1"/>
  <c r="K45" i="2"/>
  <c r="L45" i="2"/>
  <c r="O45" i="2" s="1"/>
  <c r="Q45" i="2" s="1"/>
  <c r="R45" i="2" s="1"/>
  <c r="M45" i="2"/>
  <c r="N45" i="2"/>
  <c r="P45" i="2" s="1"/>
  <c r="K46" i="2"/>
  <c r="L46" i="2"/>
  <c r="O46" i="2" s="1"/>
  <c r="Q46" i="2" s="1"/>
  <c r="R46" i="2" s="1"/>
  <c r="M46" i="2"/>
  <c r="N46" i="2"/>
  <c r="P46" i="2" s="1"/>
  <c r="K47" i="2"/>
  <c r="L47" i="2"/>
  <c r="O47" i="2" s="1"/>
  <c r="Q47" i="2" s="1"/>
  <c r="R47" i="2" s="1"/>
  <c r="M47" i="2"/>
  <c r="N47" i="2"/>
  <c r="P47" i="2" s="1"/>
  <c r="K48" i="2"/>
  <c r="L48" i="2"/>
  <c r="O48" i="2" s="1"/>
  <c r="Q48" i="2" s="1"/>
  <c r="R48" i="2" s="1"/>
  <c r="M48" i="2"/>
  <c r="N48" i="2"/>
  <c r="P48" i="2" s="1"/>
  <c r="K49" i="2"/>
  <c r="L49" i="2"/>
  <c r="O49" i="2" s="1"/>
  <c r="Q49" i="2" s="1"/>
  <c r="R49" i="2" s="1"/>
  <c r="M49" i="2"/>
  <c r="N49" i="2"/>
  <c r="P49" i="2" s="1"/>
  <c r="K50" i="2"/>
  <c r="L50" i="2"/>
  <c r="O50" i="2" s="1"/>
  <c r="Q50" i="2" s="1"/>
  <c r="R50" i="2" s="1"/>
  <c r="M50" i="2"/>
  <c r="N50" i="2"/>
  <c r="P50" i="2" s="1"/>
  <c r="K51" i="2"/>
  <c r="L51" i="2"/>
  <c r="O51" i="2" s="1"/>
  <c r="Q51" i="2" s="1"/>
  <c r="R51" i="2" s="1"/>
  <c r="M51" i="2"/>
  <c r="N51" i="2"/>
  <c r="P51" i="2" s="1"/>
  <c r="K52" i="2"/>
  <c r="L52" i="2"/>
  <c r="O52" i="2" s="1"/>
  <c r="Q52" i="2" s="1"/>
  <c r="R52" i="2" s="1"/>
  <c r="M52" i="2"/>
  <c r="N52" i="2"/>
  <c r="P52" i="2" s="1"/>
  <c r="K53" i="2"/>
  <c r="L53" i="2"/>
  <c r="O53" i="2" s="1"/>
  <c r="Q53" i="2" s="1"/>
  <c r="R53" i="2" s="1"/>
  <c r="M53" i="2"/>
  <c r="N53" i="2"/>
  <c r="P53" i="2" s="1"/>
  <c r="K54" i="2"/>
  <c r="L54" i="2"/>
  <c r="O54" i="2" s="1"/>
  <c r="Q54" i="2" s="1"/>
  <c r="R54" i="2" s="1"/>
  <c r="M54" i="2"/>
  <c r="N54" i="2"/>
  <c r="P54" i="2" s="1"/>
  <c r="K55" i="2"/>
  <c r="L55" i="2"/>
  <c r="O55" i="2" s="1"/>
  <c r="Q55" i="2" s="1"/>
  <c r="R55" i="2" s="1"/>
  <c r="M55" i="2"/>
  <c r="N55" i="2"/>
  <c r="P55" i="2" s="1"/>
  <c r="K56" i="2"/>
  <c r="L56" i="2"/>
  <c r="O56" i="2" s="1"/>
  <c r="Q56" i="2" s="1"/>
  <c r="R56" i="2" s="1"/>
  <c r="M56" i="2"/>
  <c r="N56" i="2"/>
  <c r="P56" i="2" s="1"/>
  <c r="K57" i="2"/>
  <c r="L57" i="2"/>
  <c r="O57" i="2" s="1"/>
  <c r="Q57" i="2" s="1"/>
  <c r="R57" i="2" s="1"/>
  <c r="M57" i="2"/>
  <c r="N57" i="2"/>
  <c r="P57" i="2" s="1"/>
  <c r="K58" i="2"/>
  <c r="L58" i="2"/>
  <c r="O58" i="2" s="1"/>
  <c r="Q58" i="2" s="1"/>
  <c r="R58" i="2" s="1"/>
  <c r="M58" i="2"/>
  <c r="N58" i="2"/>
  <c r="P58" i="2" s="1"/>
  <c r="K59" i="2"/>
  <c r="L59" i="2"/>
  <c r="O59" i="2" s="1"/>
  <c r="Q59" i="2" s="1"/>
  <c r="R59" i="2" s="1"/>
  <c r="M59" i="2"/>
  <c r="N59" i="2"/>
  <c r="P59" i="2" s="1"/>
  <c r="K60" i="2"/>
  <c r="L60" i="2"/>
  <c r="O60" i="2" s="1"/>
  <c r="Q60" i="2" s="1"/>
  <c r="R60" i="2" s="1"/>
  <c r="M60" i="2"/>
  <c r="N60" i="2"/>
  <c r="P60" i="2" s="1"/>
  <c r="K61" i="2"/>
  <c r="L61" i="2"/>
  <c r="O61" i="2" s="1"/>
  <c r="Q61" i="2" s="1"/>
  <c r="R61" i="2" s="1"/>
  <c r="M61" i="2"/>
  <c r="N61" i="2"/>
  <c r="P61" i="2" s="1"/>
  <c r="K62" i="2"/>
  <c r="L62" i="2"/>
  <c r="O62" i="2" s="1"/>
  <c r="M62" i="2"/>
  <c r="N62" i="2"/>
  <c r="P62" i="2"/>
  <c r="K63" i="2"/>
  <c r="L63" i="2"/>
  <c r="O63" i="2" s="1"/>
  <c r="M63" i="2"/>
  <c r="N63" i="2"/>
  <c r="P63" i="2"/>
  <c r="K64" i="2"/>
  <c r="L64" i="2"/>
  <c r="O64" i="2" s="1"/>
  <c r="M64" i="2"/>
  <c r="N64" i="2"/>
  <c r="P64" i="2"/>
  <c r="K65" i="2"/>
  <c r="L65" i="2"/>
  <c r="O65" i="2" s="1"/>
  <c r="M65" i="2"/>
  <c r="N65" i="2"/>
  <c r="P65" i="2"/>
  <c r="K66" i="2"/>
  <c r="L66" i="2"/>
  <c r="O66" i="2" s="1"/>
  <c r="M66" i="2"/>
  <c r="N66" i="2"/>
  <c r="P66" i="2"/>
  <c r="K67" i="2"/>
  <c r="L67" i="2"/>
  <c r="O67" i="2" s="1"/>
  <c r="M67" i="2"/>
  <c r="N67" i="2"/>
  <c r="P67" i="2"/>
  <c r="K68" i="2"/>
  <c r="L68" i="2"/>
  <c r="O68" i="2" s="1"/>
  <c r="M68" i="2"/>
  <c r="N68" i="2"/>
  <c r="P68" i="2"/>
  <c r="K69" i="2"/>
  <c r="L69" i="2"/>
  <c r="O69" i="2" s="1"/>
  <c r="M69" i="2"/>
  <c r="N69" i="2"/>
  <c r="P69" i="2"/>
  <c r="K70" i="2"/>
  <c r="L70" i="2"/>
  <c r="O70" i="2" s="1"/>
  <c r="M70" i="2"/>
  <c r="N70" i="2"/>
  <c r="P70" i="2"/>
  <c r="K71" i="2"/>
  <c r="L71" i="2"/>
  <c r="O71" i="2" s="1"/>
  <c r="M71" i="2"/>
  <c r="N71" i="2"/>
  <c r="P71" i="2"/>
  <c r="K72" i="2"/>
  <c r="L72" i="2"/>
  <c r="O72" i="2" s="1"/>
  <c r="M72" i="2"/>
  <c r="N72" i="2"/>
  <c r="P72" i="2"/>
  <c r="K73" i="2"/>
  <c r="L73" i="2"/>
  <c r="O73" i="2" s="1"/>
  <c r="M73" i="2"/>
  <c r="N73" i="2"/>
  <c r="P73" i="2"/>
  <c r="K74" i="2"/>
  <c r="L74" i="2"/>
  <c r="O74" i="2" s="1"/>
  <c r="M74" i="2"/>
  <c r="N74" i="2"/>
  <c r="P74" i="2"/>
  <c r="N25" i="2"/>
  <c r="M25" i="2"/>
  <c r="P25" i="2" s="1"/>
  <c r="L25" i="2"/>
  <c r="K25" i="2"/>
  <c r="O25" i="2" s="1"/>
  <c r="Q23" i="2"/>
  <c r="R23" i="2"/>
  <c r="K5" i="2"/>
  <c r="O5" i="2" s="1"/>
  <c r="L5" i="2"/>
  <c r="M5" i="2"/>
  <c r="N5" i="2"/>
  <c r="P5" i="2" s="1"/>
  <c r="K6" i="2"/>
  <c r="O6" i="2" s="1"/>
  <c r="L6" i="2"/>
  <c r="M6" i="2"/>
  <c r="N6" i="2"/>
  <c r="P6" i="2" s="1"/>
  <c r="Q6" i="2" s="1"/>
  <c r="K7" i="2"/>
  <c r="O7" i="2" s="1"/>
  <c r="L7" i="2"/>
  <c r="M7" i="2"/>
  <c r="N7" i="2"/>
  <c r="P7" i="2" s="1"/>
  <c r="K8" i="2"/>
  <c r="O8" i="2" s="1"/>
  <c r="L8" i="2"/>
  <c r="M8" i="2"/>
  <c r="N8" i="2"/>
  <c r="P8" i="2" s="1"/>
  <c r="K9" i="2"/>
  <c r="O9" i="2" s="1"/>
  <c r="L9" i="2"/>
  <c r="M9" i="2"/>
  <c r="P9" i="2" s="1"/>
  <c r="N9" i="2"/>
  <c r="K10" i="2"/>
  <c r="O10" i="2" s="1"/>
  <c r="L10" i="2"/>
  <c r="M10" i="2"/>
  <c r="P10" i="2" s="1"/>
  <c r="N10" i="2"/>
  <c r="K11" i="2"/>
  <c r="O11" i="2" s="1"/>
  <c r="L11" i="2"/>
  <c r="M11" i="2"/>
  <c r="P11" i="2" s="1"/>
  <c r="N11" i="2"/>
  <c r="K12" i="2"/>
  <c r="O12" i="2" s="1"/>
  <c r="Q12" i="2" s="1"/>
  <c r="L12" i="2"/>
  <c r="M12" i="2"/>
  <c r="P12" i="2" s="1"/>
  <c r="N12" i="2"/>
  <c r="K13" i="2"/>
  <c r="O13" i="2" s="1"/>
  <c r="L13" i="2"/>
  <c r="M13" i="2"/>
  <c r="N13" i="2"/>
  <c r="P13" i="2" s="1"/>
  <c r="K14" i="2"/>
  <c r="O14" i="2" s="1"/>
  <c r="L14" i="2"/>
  <c r="M14" i="2"/>
  <c r="N14" i="2"/>
  <c r="P14" i="2" s="1"/>
  <c r="K15" i="2"/>
  <c r="O15" i="2" s="1"/>
  <c r="L15" i="2"/>
  <c r="M15" i="2"/>
  <c r="N15" i="2"/>
  <c r="P15" i="2" s="1"/>
  <c r="K16" i="2"/>
  <c r="O16" i="2" s="1"/>
  <c r="L16" i="2"/>
  <c r="M16" i="2"/>
  <c r="N16" i="2"/>
  <c r="P16" i="2" s="1"/>
  <c r="K17" i="2"/>
  <c r="O17" i="2" s="1"/>
  <c r="L17" i="2"/>
  <c r="M17" i="2"/>
  <c r="N17" i="2"/>
  <c r="P17" i="2" s="1"/>
  <c r="K18" i="2"/>
  <c r="O18" i="2" s="1"/>
  <c r="L18" i="2"/>
  <c r="M18" i="2"/>
  <c r="N18" i="2"/>
  <c r="P18" i="2" s="1"/>
  <c r="K19" i="2"/>
  <c r="O19" i="2" s="1"/>
  <c r="Q19" i="2" s="1"/>
  <c r="L19" i="2"/>
  <c r="M19" i="2"/>
  <c r="N19" i="2"/>
  <c r="P19" i="2" s="1"/>
  <c r="K20" i="2"/>
  <c r="O20" i="2" s="1"/>
  <c r="L20" i="2"/>
  <c r="M20" i="2"/>
  <c r="P20" i="2" s="1"/>
  <c r="N20" i="2"/>
  <c r="K21" i="2"/>
  <c r="O21" i="2" s="1"/>
  <c r="Q21" i="2" s="1"/>
  <c r="L21" i="2"/>
  <c r="M21" i="2"/>
  <c r="P21" i="2" s="1"/>
  <c r="N21" i="2"/>
  <c r="K22" i="2"/>
  <c r="O22" i="2" s="1"/>
  <c r="L22" i="2"/>
  <c r="M22" i="2"/>
  <c r="N22" i="2"/>
  <c r="P22" i="2" s="1"/>
  <c r="N4" i="2"/>
  <c r="M4" i="2"/>
  <c r="P4" i="2" s="1"/>
  <c r="P23" i="2" s="1"/>
  <c r="L4" i="2"/>
  <c r="K4" i="2"/>
  <c r="O4" i="2" s="1"/>
  <c r="O23" i="2" s="1"/>
  <c r="Q72" i="2" l="1"/>
  <c r="R72" i="2" s="1"/>
  <c r="Q70" i="2"/>
  <c r="R70" i="2" s="1"/>
  <c r="Q68" i="2"/>
  <c r="R68" i="2" s="1"/>
  <c r="Q66" i="2"/>
  <c r="R66" i="2" s="1"/>
  <c r="Q64" i="2"/>
  <c r="R64" i="2" s="1"/>
  <c r="Q62" i="2"/>
  <c r="R62" i="2" s="1"/>
  <c r="Q73" i="2"/>
  <c r="R73" i="2" s="1"/>
  <c r="Q71" i="2"/>
  <c r="R71" i="2" s="1"/>
  <c r="Q69" i="2"/>
  <c r="R69" i="2" s="1"/>
  <c r="Q67" i="2"/>
  <c r="R67" i="2" s="1"/>
  <c r="Q65" i="2"/>
  <c r="R65" i="2" s="1"/>
  <c r="Q63" i="2"/>
  <c r="R63" i="2" s="1"/>
  <c r="Q25" i="2"/>
  <c r="R25" i="2" s="1"/>
  <c r="Q22" i="2"/>
  <c r="Q14" i="2"/>
  <c r="Q20" i="2"/>
  <c r="Q10" i="2"/>
  <c r="Q8" i="2"/>
  <c r="Q16" i="2"/>
  <c r="Q17" i="2"/>
  <c r="Q15" i="2"/>
  <c r="Q11" i="2"/>
  <c r="Q7" i="2"/>
  <c r="Q18" i="2"/>
  <c r="Q13" i="2"/>
  <c r="Q9" i="2"/>
  <c r="Q5" i="2"/>
  <c r="Q4" i="2"/>
  <c r="I26" i="2" l="1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25" i="2"/>
  <c r="I7" i="2"/>
  <c r="R7" i="2" s="1"/>
  <c r="I8" i="2"/>
  <c r="R8" i="2" s="1"/>
  <c r="I9" i="2"/>
  <c r="I10" i="2"/>
  <c r="I11" i="2"/>
  <c r="I12" i="2"/>
  <c r="I13" i="2"/>
  <c r="I14" i="2"/>
  <c r="I15" i="2"/>
  <c r="I16" i="2"/>
  <c r="R16" i="2" s="1"/>
  <c r="I17" i="2"/>
  <c r="R17" i="2" s="1"/>
  <c r="I18" i="2"/>
  <c r="R18" i="2" s="1"/>
  <c r="I19" i="2"/>
  <c r="I20" i="2"/>
  <c r="I21" i="2"/>
  <c r="I22" i="2"/>
  <c r="I5" i="2"/>
  <c r="I6" i="2"/>
  <c r="I4" i="2"/>
  <c r="J10" i="2" l="1"/>
  <c r="R10" i="2"/>
  <c r="J72" i="2"/>
  <c r="J64" i="2"/>
  <c r="J6" i="2"/>
  <c r="R6" i="2"/>
  <c r="J20" i="2"/>
  <c r="R20" i="2"/>
  <c r="J12" i="2"/>
  <c r="R12" i="2"/>
  <c r="J74" i="2"/>
  <c r="J70" i="2"/>
  <c r="J66" i="2"/>
  <c r="J62" i="2"/>
  <c r="J58" i="2"/>
  <c r="J54" i="2"/>
  <c r="J50" i="2"/>
  <c r="J46" i="2"/>
  <c r="J42" i="2"/>
  <c r="J38" i="2"/>
  <c r="J34" i="2"/>
  <c r="J30" i="2"/>
  <c r="J26" i="2"/>
  <c r="J5" i="2"/>
  <c r="R5" i="2"/>
  <c r="J19" i="2"/>
  <c r="R19" i="2"/>
  <c r="J15" i="2"/>
  <c r="R15" i="2"/>
  <c r="J11" i="2"/>
  <c r="R11" i="2"/>
  <c r="J73" i="2"/>
  <c r="J69" i="2"/>
  <c r="J65" i="2"/>
  <c r="J61" i="2"/>
  <c r="J57" i="2"/>
  <c r="J53" i="2"/>
  <c r="J49" i="2"/>
  <c r="J45" i="2"/>
  <c r="J41" i="2"/>
  <c r="J37" i="2"/>
  <c r="J33" i="2"/>
  <c r="J29" i="2"/>
  <c r="J22" i="2"/>
  <c r="R22" i="2"/>
  <c r="J14" i="2"/>
  <c r="R14" i="2"/>
  <c r="J68" i="2"/>
  <c r="J60" i="2"/>
  <c r="J56" i="2"/>
  <c r="J48" i="2"/>
  <c r="J44" i="2"/>
  <c r="J40" i="2"/>
  <c r="J36" i="2"/>
  <c r="J32" i="2"/>
  <c r="J28" i="2"/>
  <c r="J4" i="2"/>
  <c r="R4" i="2"/>
  <c r="J21" i="2"/>
  <c r="R21" i="2"/>
  <c r="J13" i="2"/>
  <c r="R13" i="2"/>
  <c r="J9" i="2"/>
  <c r="R9" i="2"/>
  <c r="J75" i="2"/>
  <c r="J71" i="2"/>
  <c r="J67" i="2"/>
  <c r="J63" i="2"/>
  <c r="J59" i="2"/>
  <c r="J55" i="2"/>
  <c r="J47" i="2"/>
  <c r="J43" i="2"/>
  <c r="J39" i="2"/>
  <c r="J35" i="2"/>
  <c r="J31" i="2"/>
  <c r="J27" i="2"/>
  <c r="J16" i="2"/>
  <c r="J51" i="2"/>
  <c r="I76" i="2"/>
  <c r="J7" i="2"/>
  <c r="J25" i="2"/>
  <c r="I23" i="2"/>
  <c r="J23" i="2" l="1"/>
  <c r="J76" i="2"/>
</calcChain>
</file>

<file path=xl/sharedStrings.xml><?xml version="1.0" encoding="utf-8"?>
<sst xmlns="http://schemas.openxmlformats.org/spreadsheetml/2006/main" count="457" uniqueCount="217">
  <si>
    <t>№ п/п</t>
  </si>
  <si>
    <t>Кол-во механических помп для бутылей</t>
  </si>
  <si>
    <t>Закупка воды и помп</t>
  </si>
  <si>
    <t>Кол-во бутылей на 2018 год (19-20 л)</t>
  </si>
  <si>
    <t>Государственное бюджетное общеобразовательное учреждение школа-интернат № 18 Невского района Санкт-Петербурга</t>
  </si>
  <si>
    <t>192174, Санкт-Петербург, ул. Шелгунова, д. 5А литер А</t>
  </si>
  <si>
    <t>ГБОУ №571 с углубленным изучением английского языка Невского района Санкт-Петербурга</t>
  </si>
  <si>
    <t>192177, СПБ, ул. Караваевская, д.10 корп.2 лит.А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</si>
  <si>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</si>
  <si>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</si>
  <si>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</si>
  <si>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11, лит. П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</si>
  <si>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</si>
  <si>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к.2, литер Д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</si>
  <si>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</si>
  <si>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улица Народная д. 63, лит А</t>
  </si>
  <si>
    <t>Государственное бюджетное общеобразовательное учреждение средняя общеобразовательная школа №350 Невского района Санкт-Петербурга</t>
  </si>
  <si>
    <t>193230,СПб,ул.Тельмана,д.34литерБ</t>
  </si>
  <si>
    <t>Государственное бюджетное дошкольное образовательное учреждение центр - развития ребенка детский сад №115 Невского района Санкт-Петербурга</t>
  </si>
  <si>
    <t>193312 Санкт-Петербург ул.Коллонтай 27., кор.2., литерА</t>
  </si>
  <si>
    <t>193312 Санкт-Петербург ул.Коллонтай 33., кор.2., литерА</t>
  </si>
  <si>
    <t>193312 Санкт-Петербург пр.Товарищеский д.6., кор.2., литерА</t>
  </si>
  <si>
    <t>Государственное бюджетное дошкольное образовательное учреждение детский сад № 90 Невского района Санкт-Петербурга</t>
  </si>
  <si>
    <t>193079, Санкт-Петербург, ул. Народная дом 2, корп. 2, литер А</t>
  </si>
  <si>
    <t>Государственное бюджетное дошкольное образовательне учреждение детский сад № 126 комбинированного вида Невского района г. Санкт-Петербурга</t>
  </si>
  <si>
    <t>192177 г. Санкт-Петербург пр. Шлиссельбургский д.31, корп 2 литер А</t>
  </si>
  <si>
    <t>Государственное бюджетное общеобразовательное учреждение школа-интернат № 31 Невского района Санкт-Петербурга</t>
  </si>
  <si>
    <t>Санкт-Петербург, пр. Елизарова, д. 7а, лит.А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</si>
  <si>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</si>
  <si>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193318, СПб, ул. Джона Рида д. 3 корп. 1, лит. А</t>
  </si>
  <si>
    <t>Государственное бюджетное общеобразовательное учреждение гимназия № 498 Невского района санкт-Петербурга</t>
  </si>
  <si>
    <t>193079, СПБ, ул. Новоселов, д. 21, литер Ш</t>
  </si>
  <si>
    <t xml:space="preserve">Государственное бюджетное общеобразовательное учреждение средняя общеобразовательная школа №39 
Невского района Санкт-Петербурга
</t>
  </si>
  <si>
    <t>193149, Санкт-Петербург, Октябрьская наб., д. 118, корп. 9, лит. А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</si>
  <si>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</si>
  <si>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192029 г.Санкт-Петербург, ул.Ткачей, д.9, лит.А</t>
  </si>
  <si>
    <t>Государственное бюджетное дошкольное образовательное учреждение детский сад №130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</si>
  <si>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192177, СПб, ул.Караваевская, дом 10, корпус 3, литер А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</si>
  <si>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</si>
  <si>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192177 Санкт-Петербург,ул.Караваевская,дом 6</t>
  </si>
  <si>
    <t>Государственное бюджетное дошкольное образовательное учреждение детский сад № 120 общеразвивающего вида с приоритеным осуществлением деятельности по физическому развитию детей Невского района Санкт - Петербурга</t>
  </si>
  <si>
    <t>193312,Санкт - Петербург, улица Коллонтай, дом 47, корпус 3,литер А</t>
  </si>
  <si>
    <t>193315,Санкт-Петербург, ул. Тельмана, д.47, литер А</t>
  </si>
  <si>
    <t>Государственное бюджетное дошкольное образовательное учреждение детский сад №113 комбинированного вида Невского района Сакнт-Петербурга</t>
  </si>
  <si>
    <t>193315, Санкт-Петербург, пр. Большевиков д.61 корп.4 литер А; 193315, Санкт-Петербург, ул. Народная д.85 литер А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</si>
  <si>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</si>
  <si>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 к. 2, литер А</t>
  </si>
  <si>
    <t>Санкт-Петербургское государственное бюджетное учреждение социального обслуживания населения «Социально-реабилитационный центр для несовершеннолетних «Альмус»</t>
  </si>
  <si>
    <t>192174, г. Санкт-Петербург, ул. Шелгунова, д. 25, лит. А</t>
  </si>
  <si>
    <t>Государственное бюджетное 
общеобразовательное 
учреждение средняя 
общеобразовательная
школа №591 Невского района 
Санкт-Петербурга (ГБОУ СОШ №591    Невского района Санкт-Петербурга)</t>
  </si>
  <si>
    <t>193232, Санкт-Петербург, пр.Большевиков, д.28, Лит.А.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</si>
  <si>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</si>
  <si>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пр.Большевиков, дом 4, корп.2, литер А</t>
  </si>
  <si>
    <t xml:space="preserve">Государственное бюджетное общеобразовательное учреждение средняя общеобразовательная школа №340 Невского района   Санкт-Петербурга </t>
  </si>
  <si>
    <t xml:space="preserve">192148, Санкт-Петербург, ул. Ольги Берггольц, д. 27, литер А </t>
  </si>
  <si>
    <t>Государственное бюджетное дошкольное образовательное учреждение детский сад №78 Невского района Санкт-Петербург</t>
  </si>
  <si>
    <t>пр. Дальневосточный д.68 корп. 3 литер Ч</t>
  </si>
  <si>
    <t>Государственное бюджетное общеобразовательное учреждение школа № 34 Невского района Санкт-Петербурга</t>
  </si>
  <si>
    <t>193231, Санкт-Петербург, ул. Коллонтай, д. 27, кор. 4, лит. А</t>
  </si>
  <si>
    <t>Государственное бюджетное общеобразовательное учреждение школа № 690 Невского района Санкт-Петербурга</t>
  </si>
  <si>
    <t>ул. Русановская, д.15, корп.2, лит. А, Санкт-Петербург, 193149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</si>
  <si>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</si>
  <si>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 xml:space="preserve">193079; Санкт-Петербург, Октябрьская наб., 
дом 84, корп.1,литер А
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</si>
  <si>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</si>
  <si>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192131,Санкт - Петербург, ул.Бабушкина дом 50лит А</t>
  </si>
  <si>
    <t>Государтсвенное бюджетное общеобразовательное учреждение средняя общеобразовательная школа №512 Невского раойна Санкт-Петербурга</t>
  </si>
  <si>
    <t>193315, Санкт-Петербург, ул.Народная д.44, литера С</t>
  </si>
  <si>
    <t>Государствнное бюджетное дошкольное образовательное учреждение детсий сад № 103 компенсирующего вида Невского района Санкт-Петербурга</t>
  </si>
  <si>
    <t>193168, Санкт-Петербург, ул. Дыбенко, дом 24, корпус 3, литер А</t>
  </si>
  <si>
    <t>Государственное бюджетное общеобразовательное учреждение гимназия № 343</t>
  </si>
  <si>
    <t xml:space="preserve">Государственное  бюджетное дошкольное 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</si>
  <si>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Санкт-Петербург, ул. Антонова-Овсеенко д. 5 к. 4</t>
  </si>
  <si>
    <t>Государственное бюджетное учреждение дополнительного образования «Детский творческий центр «Театральная Семья» Невского района
 Санкт-Петербурга</t>
  </si>
  <si>
    <t>192029 Санкт-Петербург
пр. Обуховской обороны,121а, литер А</t>
  </si>
  <si>
    <t>Государственное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</si>
  <si>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193230, Санкт-Петербург, улица Дыбенко, дом 17, корпус 3, литер Ж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</si>
  <si>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</si>
  <si>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193312, г. Санкт-Петербург, пр. Солидарности д. 8 корп. 2 литер А</t>
  </si>
  <si>
    <t>193231, г. Санкт-Петербург, Российский пр д. 19 литер А</t>
  </si>
  <si>
    <t xml:space="preserve">Государственное бюджетное учреждение 
дополнительного профессионального педагогического образования 
центр повышения квалификации специалистов 
«Информационно-методический центр» 
Невского района Санкт-Петербурга
</t>
  </si>
  <si>
    <t>Ул. Бабушкина, д.42, корп.4, лит.А Санкт-Петербург, 192171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</si>
  <si>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</si>
  <si>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193318, Санкт-Петербург, ул. Белышева, д. 6, литер А</t>
  </si>
  <si>
    <t>государственное бюджетное дошкольное образовательное учрежденеи детский сад № 5 комбинированного вида Невского района Санкт- Петербурга</t>
  </si>
  <si>
    <t>193232,СПб., пр. Большевиков дом 31,кор.2, Л. А</t>
  </si>
  <si>
    <t xml:space="preserve">Государственное бюджетное общеобразовательное учреждение средняя общеобразовательная школа №345  Невского района Санкт-Петербурга
</t>
  </si>
  <si>
    <t xml:space="preserve">192174, Санкт- Петербург, Бульвар Красных Зорь, дом  6, корп.2 , литер А
</t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</si>
  <si>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</si>
  <si>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t>193168, Санкт-Петербург, ул. Антонова-Овсеенко д. 15 лит.А, 193318, Санкт-Петербург, Искровский проспект д.6 корп.7</t>
  </si>
  <si>
    <t>Государтвенное бюджетное общеобразоватеное учреждение средняя общеобразоватеная школа №331 Невского района Санкт-Петербурга</t>
  </si>
  <si>
    <t>192171, Санкт-Петербург, ул.Бабушкина, д.65 литер А</t>
  </si>
  <si>
    <t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</t>
  </si>
  <si>
    <t>192171, г. Санкт-Петербург, ул. Ивановская, д. 11, литер А</t>
  </si>
  <si>
    <t>Государственное бюджетное общеобразовательное учреждение средняя общеобразовательная  школа №346 Невского района Санкт- Петербурга</t>
  </si>
  <si>
    <t xml:space="preserve">193231 Санкт -Петербург,                         улица Подвойского, д 18, корпус 3, литер А    </t>
  </si>
  <si>
    <t>193231 Санкт -Петербург,                                                                              улица Коллонтай, дом 19, корпус 5, литер 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</si>
  <si>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</si>
  <si>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193312 г. Санкт-Петербург, пр. Солидарности, д.3, корп.4, литер А</t>
  </si>
  <si>
    <t>Государственное бюджетное общеобразовательное учреждение средняя общеобразовательная школа №20</t>
  </si>
  <si>
    <t>пр. Большевиков д.23, литера ч</t>
  </si>
  <si>
    <t>Государствеое бюджетное дошкольное образовательное учреждение детсий сад № 35 Невского рвйона Санкт-петербурга</t>
  </si>
  <si>
    <t>193318,Санкт-Петербург,ул Коллонтай д.4 корп. 2</t>
  </si>
  <si>
    <t>Государственное бюджетное общеобразовательное учреждение средная общеобразовательная школа № 458 с углубленным изучением немецкого языка Невского района Санкт-Петербурга</t>
  </si>
  <si>
    <t>ул.Евдокима Огнева д.4 кор.2.лит.М</t>
  </si>
  <si>
    <t xml:space="preserve">Государственное бюджетное 
общеобразовательное учреждение
средняя общеобразовательная школа № 332
Невского района Санкт-Петербурга
</t>
  </si>
  <si>
    <t>пр. Товарищеский, д. 10, корп. 2, Литер А, Санкт-Петербург, 193312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</si>
  <si>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</si>
  <si>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 xml:space="preserve">192012, Санкт-Петербург, 2-ой Рабфаковский переулок, дом 1, корпус 4, лит. Н </t>
  </si>
  <si>
    <t>Государственное бюджетное общеобразовательное учреждение гимназия № 513 Невского района Санкт-Петербурга</t>
  </si>
  <si>
    <t>г. Санкт-Петербург, улица Латышских стрелкоа дом 9 корп.3 литер А</t>
  </si>
  <si>
    <t>Государственное бюджетное общеобразовательное учреждение школа № 17 Невского района Санкт-Петербурга</t>
  </si>
  <si>
    <t>192131, Санкт-Петербург,  ул. Бабушкина, дом 58, корпус 1, литер В</t>
  </si>
  <si>
    <t>Государственное бюджетное общеобразовательное учреждение Центр образования №133 Невского района Санкт-Петербурга</t>
  </si>
  <si>
    <t>Санкт-Петербург, ул. Слободская, д. 5, лит. А.</t>
  </si>
  <si>
    <t>Государственное бюджетное общеобразовательное учреждение средняя общеобразовательная школа № 328 с углубленным изучением английского языка Невского района Санкт-Петербурга</t>
  </si>
  <si>
    <t>192131, Санкт-Петербург, ул. Бабушкина, д. 56, корп. 1, литер А</t>
  </si>
  <si>
    <t>Государственное бюджетное общеобразовательное учреждение средняя общеобразовательная школа №323 Невского района Санкт-Петербурга</t>
  </si>
  <si>
    <t>193312, г. Санкт-Петербург, пр. Солидарности, д. 1, корп. 2, лит А</t>
  </si>
  <si>
    <t xml:space="preserve">Государственное бюджетное дошкольное  образовательное ужреждение детский сад №68 компенсирующего вида Невского района Санкт-Петербурга </t>
  </si>
  <si>
    <t xml:space="preserve"> Санкт-Петербург 192174   ул. Шелгунова д.18 литер С</t>
  </si>
  <si>
    <t>Государственное бюджетное общеобразовательное учреждение средняя общеобразовательная школа №339 Невского района СПб</t>
  </si>
  <si>
    <t>193168, Санкт-Петербуог, улица Дыбенко, дом 12, корпус 2, литер А.</t>
  </si>
  <si>
    <t>Государственное бюджетное общеобразовательное учреждение средняя общеобразовательная школа №574 Невского района Санкт-Петербурга</t>
  </si>
  <si>
    <t>СПб, Шлиссельбургский пр., дом 24, корп.2</t>
  </si>
  <si>
    <t>Государственное бюджетное дошкольное образовательное учреждение детский сад №112 Невского района Санкт-Петербурга</t>
  </si>
  <si>
    <t>193313: СПб.,улица Белышева,дом8,корпус 2,литера А</t>
  </si>
  <si>
    <t>Государственное бюджетное общеобразовательное учреждение средняя общеобразовательная  школа № 641 с углубленным изучением английского языка Невского района Санкт-Петербурга ПО УСТАВУ</t>
  </si>
  <si>
    <t>193318, Санкт-Петербург, пр. Пятилеток, д. 6 корп. 3, литера А</t>
  </si>
  <si>
    <t>Государственное бюджетное дошкольное образовательное учреждение детский сад № 117 Невского района Санкт-Петербурга</t>
  </si>
  <si>
    <t>Санкт-Петербург, ул. Кржижановского д. 2, лит. А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</si>
  <si>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</si>
  <si>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192174, Санкт-Петербург, улица Шелгунова, дом 23, литера А</t>
  </si>
  <si>
    <t>193318,СПб ул.джона рида д.6,лит А</t>
  </si>
  <si>
    <t>Государственное бюджетное общеобразовательное учреждение школа-интернат №  22 Невского района Санкт-Петербурга</t>
  </si>
  <si>
    <t>улица Чернова, д. 13, лит А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</si>
  <si>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</si>
  <si>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>193231, г. Санкт – Петербург, Товарищеский пр., д. 28, к. 2, лит. А.</t>
  </si>
  <si>
    <r>
      <rPr>
        <sz val="11"/>
        <color rgb="FFFF0000"/>
        <rFont val="Times New Roman"/>
        <family val="1"/>
        <charset val="204"/>
      </rPr>
      <t>Полное наименование учреждения</t>
    </r>
    <r>
      <rPr>
        <b/>
        <i/>
        <u/>
        <sz val="11"/>
        <color indexed="12"/>
        <rFont val="Times New Roman"/>
        <family val="1"/>
        <charset val="204"/>
      </rPr>
      <t xml:space="preserve"> (по Уставу)</t>
    </r>
  </si>
  <si>
    <r>
      <t>Адрес для осуществления поставки</t>
    </r>
    <r>
      <rPr>
        <b/>
        <i/>
        <sz val="11"/>
        <color indexed="12"/>
        <rFont val="Times New Roman"/>
        <family val="1"/>
        <charset val="204"/>
      </rPr>
      <t xml:space="preserve"> (полный)</t>
    </r>
  </si>
  <si>
    <r>
      <t xml:space="preserve">Кол-во бутылей для проведения летней оздоровительной кампании в 2018 году </t>
    </r>
    <r>
      <rPr>
        <b/>
        <i/>
        <sz val="11"/>
        <color indexed="12"/>
        <rFont val="Times New Roman"/>
        <family val="1"/>
        <charset val="204"/>
      </rPr>
      <t>(школы, кому это необходимо)</t>
    </r>
  </si>
  <si>
    <r>
      <t xml:space="preserve">Кол-во механических помп для бутылей для проведения летней оздоровительной кампании в 2018 году </t>
    </r>
    <r>
      <rPr>
        <b/>
        <i/>
        <sz val="11"/>
        <color indexed="12"/>
        <rFont val="Times New Roman"/>
        <family val="1"/>
        <charset val="204"/>
      </rPr>
      <t>(школы, кому это необходимо)</t>
    </r>
  </si>
  <si>
    <r>
      <t xml:space="preserve">Итого по учреждению, руб. </t>
    </r>
    <r>
      <rPr>
        <i/>
        <u/>
        <sz val="11"/>
        <color rgb="FFFF0000"/>
        <rFont val="Times New Roman"/>
        <family val="1"/>
        <charset val="204"/>
      </rPr>
      <t>ОРИЕНТИРОВОЧНО</t>
    </r>
  </si>
  <si>
    <t>л</t>
  </si>
  <si>
    <t>взлет</t>
  </si>
  <si>
    <t>альмус</t>
  </si>
  <si>
    <t>с</t>
  </si>
  <si>
    <t>имс</t>
  </si>
  <si>
    <t>старт</t>
  </si>
  <si>
    <t xml:space="preserve">Государственное бюджетное общеобразовательное учреждение средняя общеобразовательная
 школа № 625  с углубленным изучением математики Невского района Санкт-Петербурга
имени Героя Российской Федерации В.Е.Дудкина
</t>
  </si>
  <si>
    <t>Государственное бюджетное общеобразовательное учреждение
лицей № 344 Невского района Санкт-Петербурга</t>
  </si>
  <si>
    <t xml:space="preserve"> Государственное бюджетное общеобразовательное учреждение школа - интернат  № 18 Невского района Санкт-Петербурга</t>
  </si>
  <si>
    <t>Государственное бюджетное общеобразовательное учреждение школа-интернат № 22  Невского района Санкт-Петербурга</t>
  </si>
  <si>
    <t>193232, СПб, ул. Крыленко, д. 33, корп. 2, литер Б</t>
  </si>
  <si>
    <t>Итого, руб.</t>
  </si>
  <si>
    <t>Итого по учреждению, руб.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</si>
  <si>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>№ 1</t>
    </r>
    <r>
      <rPr>
        <sz val="11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</si>
  <si>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 xml:space="preserve">№ 4 </t>
    </r>
    <r>
      <rPr>
        <sz val="11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</si>
  <si>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1"/>
        <color indexed="8"/>
        <rFont val="Times New Roman"/>
        <family val="1"/>
        <charset val="204"/>
      </rPr>
      <t>№ 5</t>
    </r>
    <r>
      <rPr>
        <sz val="11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</si>
  <si>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>№ 23</t>
    </r>
    <r>
      <rPr>
        <sz val="11"/>
        <color indexed="8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</si>
  <si>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 xml:space="preserve">№ 35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</si>
  <si>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>Государственн</t>
    </r>
    <r>
      <rPr>
        <b/>
        <sz val="11"/>
        <color indexed="8"/>
        <rFont val="Times New Roman"/>
        <family val="1"/>
        <charset val="204"/>
      </rPr>
      <t>о</t>
    </r>
    <r>
      <rPr>
        <sz val="11"/>
        <color indexed="8"/>
        <rFont val="Times New Roman"/>
        <family val="1"/>
        <charset val="204"/>
      </rPr>
      <t xml:space="preserve">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 xml:space="preserve">№ 68 </t>
    </r>
    <r>
      <rPr>
        <sz val="11"/>
        <color indexed="8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</si>
  <si>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 xml:space="preserve">№ 78 </t>
    </r>
    <r>
      <rPr>
        <sz val="11"/>
        <color indexed="8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</si>
  <si>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 xml:space="preserve">№ 90 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</si>
  <si>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дошкольное образовательное учреждение компенсирующего вида детский сад </t>
    </r>
    <r>
      <rPr>
        <b/>
        <sz val="11"/>
        <color indexed="8"/>
        <rFont val="Times New Roman"/>
        <family val="1"/>
        <charset val="204"/>
      </rPr>
      <t>№ 103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</si>
  <si>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 xml:space="preserve">№ 112 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</si>
  <si>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 xml:space="preserve">№ 113 </t>
    </r>
    <r>
      <rPr>
        <sz val="11"/>
        <color indexed="8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</si>
  <si>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детский сад  </t>
    </r>
    <r>
      <rPr>
        <b/>
        <sz val="11"/>
        <color indexed="8"/>
        <rFont val="Times New Roman"/>
        <family val="1"/>
        <charset val="204"/>
      </rPr>
      <t xml:space="preserve">№ 115 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</si>
  <si>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 xml:space="preserve">№ 117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</si>
  <si>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>№ 120</t>
    </r>
    <r>
      <rPr>
        <sz val="11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</si>
  <si>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>№ 126</t>
    </r>
    <r>
      <rPr>
        <sz val="11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</si>
  <si>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indexed="8"/>
        <rFont val="Times New Roman"/>
        <family val="1"/>
        <charset val="204"/>
      </rPr>
      <t>№ 130</t>
    </r>
    <r>
      <rPr>
        <sz val="11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</si>
  <si>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13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</si>
  <si>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 Государственное  бюджетное общеобразовательное учреждение школа  </t>
    </r>
    <r>
      <rPr>
        <b/>
        <sz val="11"/>
        <color indexed="8"/>
        <rFont val="Times New Roman"/>
        <family val="1"/>
        <charset val="204"/>
      </rPr>
      <t>№17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</si>
  <si>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20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</si>
  <si>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26</t>
    </r>
    <r>
      <rPr>
        <sz val="11"/>
        <color indexed="8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</si>
  <si>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 школа № </t>
    </r>
    <r>
      <rPr>
        <b/>
        <sz val="11"/>
        <color indexed="8"/>
        <rFont val="Times New Roman"/>
        <family val="1"/>
        <charset val="204"/>
      </rPr>
      <t>34</t>
    </r>
    <r>
      <rPr>
        <sz val="11"/>
        <color indexed="8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</si>
  <si>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39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</si>
  <si>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Центр образования </t>
    </r>
    <r>
      <rPr>
        <b/>
        <sz val="11"/>
        <color indexed="8"/>
        <rFont val="Times New Roman"/>
        <family val="1"/>
        <charset val="204"/>
      </rPr>
      <t xml:space="preserve">№ 133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</si>
  <si>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268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</si>
  <si>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323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</si>
  <si>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 xml:space="preserve">№ 326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</si>
  <si>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327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</si>
  <si>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328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</si>
  <si>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331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</si>
  <si>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 xml:space="preserve">№ 332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</si>
  <si>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1"/>
        <color indexed="8"/>
        <rFont val="Times New Roman"/>
        <family val="1"/>
        <charset val="204"/>
      </rPr>
      <t>№ 333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</si>
  <si>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334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</si>
  <si>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338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</si>
  <si>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339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</si>
  <si>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340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</si>
  <si>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342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</si>
  <si>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1"/>
        <color indexed="8"/>
        <rFont val="Times New Roman"/>
        <family val="1"/>
        <charset val="204"/>
      </rPr>
      <t>№ 343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</si>
  <si>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1"/>
        <color indexed="8"/>
        <rFont val="Times New Roman"/>
        <family val="1"/>
        <charset val="204"/>
      </rPr>
      <t xml:space="preserve"> № 344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</si>
  <si>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345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</si>
  <si>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346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</si>
  <si>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347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</si>
  <si>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350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</si>
  <si>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1"/>
        <color indexed="8"/>
        <rFont val="Times New Roman"/>
        <family val="1"/>
        <charset val="204"/>
      </rPr>
      <t>№ 458</t>
    </r>
    <r>
      <rPr>
        <sz val="11"/>
        <color indexed="8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</si>
  <si>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1"/>
        <color indexed="8"/>
        <rFont val="Times New Roman"/>
        <family val="1"/>
        <charset val="204"/>
      </rPr>
      <t>№ 498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</si>
  <si>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1"/>
        <color indexed="8"/>
        <rFont val="Times New Roman"/>
        <family val="1"/>
        <charset val="204"/>
      </rPr>
      <t>№ 512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</si>
  <si>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1"/>
        <color indexed="8"/>
        <rFont val="Times New Roman"/>
        <family val="1"/>
        <charset val="204"/>
      </rPr>
      <t>№ 513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</si>
  <si>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 xml:space="preserve">№ 516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</si>
  <si>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527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</si>
  <si>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557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</si>
  <si>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1"/>
        <color indexed="8"/>
        <rFont val="Times New Roman"/>
        <family val="1"/>
        <charset val="204"/>
      </rPr>
      <t>№ 571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</si>
  <si>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574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</si>
  <si>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591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</si>
  <si>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625</t>
    </r>
    <r>
      <rPr>
        <sz val="11"/>
        <color indexed="8"/>
        <rFont val="Times New Roman"/>
        <family val="1"/>
        <charset val="204"/>
      </rPr>
      <t xml:space="preserve"> с углубленным изучением математики Невского района Санкт-Петербурга им. Героя Российской Федерации В.Е. Дудкина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</si>
  <si>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639</t>
    </r>
    <r>
      <rPr>
        <sz val="11"/>
        <color indexed="8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</si>
  <si>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641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</si>
  <si>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667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</si>
  <si>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t>Итого, ВОДА для учреждения, руб.</t>
  </si>
  <si>
    <t>Итого, ПОМПЫ для учреждения, руб.</t>
  </si>
  <si>
    <t>Итого, ВОДА для ЛАГЕРЯ, руб.</t>
  </si>
  <si>
    <t>Итого, ПОМПЫ для ЛАГЕРЯ, руб.</t>
  </si>
  <si>
    <r>
      <t xml:space="preserve">Итого, </t>
    </r>
    <r>
      <rPr>
        <sz val="16"/>
        <color indexed="8"/>
        <rFont val="Times New Roman"/>
        <family val="1"/>
        <charset val="204"/>
      </rPr>
      <t>для учреждения</t>
    </r>
    <r>
      <rPr>
        <sz val="11"/>
        <color indexed="8"/>
        <rFont val="Times New Roman"/>
        <family val="1"/>
        <charset val="204"/>
      </rPr>
      <t>, руб.</t>
    </r>
  </si>
  <si>
    <r>
      <t>Итого,</t>
    </r>
    <r>
      <rPr>
        <sz val="16"/>
        <color indexed="8"/>
        <rFont val="Times New Roman"/>
        <family val="1"/>
        <charset val="204"/>
      </rPr>
      <t xml:space="preserve"> для лагеря</t>
    </r>
    <r>
      <rPr>
        <sz val="11"/>
        <color indexed="8"/>
        <rFont val="Times New Roman"/>
        <family val="1"/>
        <charset val="204"/>
      </rPr>
      <t>,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</si>
</sst>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i/>
      <u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/>
    </xf>
    <xf numFmtId="0" fontId="4" fillId="0" borderId="0" xfId="0" applyFont="1" applyFill="1" applyAlignment="1">
      <alignment vertical="center" wrapText="1"/>
    </xf>
    <xf numFmtId="0" fontId="11" fillId="5" borderId="1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left" vertical="center" wrapText="1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 wrapText="1"/>
    </xf>
    <xf numFmtId="164" fontId="12" fillId="5" borderId="0" xfId="0" applyNumberFormat="1" applyFont="1" applyFill="1" applyBorder="1" applyAlignment="1">
      <alignment horizontal="center" vertical="center" wrapText="1"/>
    </xf>
    <xf numFmtId="164" fontId="4" fillId="6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Финансовый 2" xfId="1"/>
    <cellStyle name="Финансовый 2 2" xfId="2"/>
    <cellStyle name="Финансовый 3" xfId="3"/>
    <cellStyle name="Финансовый 3 2" xfId="4"/>
    <cellStyle name="Финансовый 4" xfId="5"/>
    <cellStyle name="Финансовый 4 2" xfId="6"/>
    <cellStyle name="Финансов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4"/>
  <sheetViews>
    <sheetView zoomScale="85" zoomScaleNormal="85" workbookViewId="0">
      <pane xSplit="4" ySplit="3" topLeftCell="E143" activePane="bottomRight" state="frozen"/>
      <selection pane="topRight" activeCell="C1" sqref="C1"/>
      <selection pane="bottomLeft" activeCell="A4" sqref="A4"/>
      <selection pane="bottomRight" sqref="A1:XFD1048576"/>
    </sheetView>
  </sheetViews>
  <sheetFormatPr defaultColWidth="9.109375" defaultRowHeight="13.8" x14ac:dyDescent="0.3"/>
  <cols>
    <col min="1" max="3" width="8.88671875" style="1" customWidth="1"/>
    <col min="4" max="4" width="67.6640625" style="15" customWidth="1"/>
    <col min="5" max="5" width="26.33203125" style="1" customWidth="1"/>
    <col min="6" max="6" width="22.88671875" style="1" customWidth="1"/>
    <col min="7" max="7" width="15.88671875" style="1" customWidth="1"/>
    <col min="8" max="8" width="16.109375" style="1" customWidth="1"/>
    <col min="9" max="9" width="11.21875" style="1" customWidth="1"/>
    <col min="10" max="10" width="23.77734375" style="1" customWidth="1"/>
    <col min="11" max="16384" width="9.109375" style="1"/>
  </cols>
  <sheetData>
    <row r="1" spans="1:19" ht="19.5" customHeight="1" x14ac:dyDescent="0.3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</row>
    <row r="2" spans="1:19" ht="9.75" customHeight="1" x14ac:dyDescent="0.3"/>
    <row r="3" spans="1:19" ht="54" customHeight="1" x14ac:dyDescent="0.3">
      <c r="A3" s="3" t="s">
        <v>0</v>
      </c>
      <c r="B3" s="3"/>
      <c r="C3" s="3"/>
      <c r="D3" s="16" t="s">
        <v>137</v>
      </c>
      <c r="E3" s="3" t="s">
        <v>138</v>
      </c>
      <c r="F3" s="8" t="s">
        <v>3</v>
      </c>
      <c r="G3" s="8" t="s">
        <v>1</v>
      </c>
      <c r="H3" s="9" t="s">
        <v>139</v>
      </c>
      <c r="I3" s="9" t="s">
        <v>140</v>
      </c>
      <c r="J3" s="4" t="s">
        <v>141</v>
      </c>
    </row>
    <row r="4" spans="1:19" s="2" customFormat="1" ht="56.4" customHeight="1" x14ac:dyDescent="0.3">
      <c r="A4" s="3">
        <v>1</v>
      </c>
      <c r="B4" s="3">
        <v>1</v>
      </c>
      <c r="C4" s="3">
        <v>1</v>
      </c>
      <c r="D4" s="17" t="s">
        <v>87</v>
      </c>
      <c r="E4" s="11" t="s">
        <v>88</v>
      </c>
      <c r="F4" s="12">
        <v>24</v>
      </c>
      <c r="G4" s="12">
        <v>0</v>
      </c>
      <c r="H4" s="12">
        <v>0</v>
      </c>
      <c r="I4" s="12">
        <v>0</v>
      </c>
      <c r="J4" s="12">
        <v>2784</v>
      </c>
    </row>
    <row r="5" spans="1:19" ht="55.2" x14ac:dyDescent="0.25">
      <c r="A5" s="3">
        <v>2</v>
      </c>
      <c r="B5" s="3">
        <v>1</v>
      </c>
      <c r="C5" s="3">
        <v>4</v>
      </c>
      <c r="D5" s="18" t="s">
        <v>70</v>
      </c>
      <c r="E5" s="11" t="s">
        <v>71</v>
      </c>
      <c r="F5" s="12">
        <v>480</v>
      </c>
      <c r="G5" s="12">
        <v>12</v>
      </c>
      <c r="H5" s="12"/>
      <c r="I5" s="12"/>
      <c r="J5" s="12">
        <v>61705.68</v>
      </c>
      <c r="K5" s="2"/>
      <c r="L5" s="2"/>
      <c r="M5" s="2"/>
      <c r="N5" s="2"/>
      <c r="O5" s="2"/>
      <c r="P5" s="2"/>
      <c r="Q5" s="2"/>
      <c r="R5" s="2"/>
      <c r="S5" s="2"/>
    </row>
    <row r="6" spans="1:19" ht="41.4" x14ac:dyDescent="0.3">
      <c r="A6" s="3">
        <v>3</v>
      </c>
      <c r="B6" s="3">
        <v>1</v>
      </c>
      <c r="C6" s="3">
        <v>5</v>
      </c>
      <c r="D6" s="17" t="s">
        <v>83</v>
      </c>
      <c r="E6" s="11" t="s">
        <v>84</v>
      </c>
      <c r="F6" s="12">
        <v>30</v>
      </c>
      <c r="G6" s="12">
        <v>2</v>
      </c>
      <c r="H6" s="12"/>
      <c r="I6" s="12"/>
      <c r="J6" s="12">
        <v>4484.28</v>
      </c>
      <c r="K6" s="2"/>
      <c r="L6" s="2"/>
      <c r="M6" s="2"/>
      <c r="N6" s="2"/>
      <c r="O6" s="2"/>
      <c r="P6" s="2"/>
      <c r="Q6" s="2"/>
      <c r="R6" s="2"/>
      <c r="S6" s="2"/>
    </row>
    <row r="7" spans="1:19" ht="41.4" x14ac:dyDescent="0.3">
      <c r="A7" s="3">
        <v>4</v>
      </c>
      <c r="B7" s="3">
        <v>2</v>
      </c>
      <c r="C7" s="3">
        <v>13</v>
      </c>
      <c r="D7" s="17" t="s">
        <v>74</v>
      </c>
      <c r="E7" s="11" t="s">
        <v>75</v>
      </c>
      <c r="F7" s="12">
        <v>250</v>
      </c>
      <c r="G7" s="12">
        <v>3</v>
      </c>
      <c r="H7" s="12">
        <v>0</v>
      </c>
      <c r="I7" s="12">
        <v>0</v>
      </c>
      <c r="J7" s="12">
        <v>30506.42</v>
      </c>
    </row>
    <row r="8" spans="1:19" ht="41.4" x14ac:dyDescent="0.3">
      <c r="A8" s="3">
        <v>5</v>
      </c>
      <c r="B8" s="3">
        <v>2</v>
      </c>
      <c r="C8" s="3">
        <v>17</v>
      </c>
      <c r="D8" s="17" t="s">
        <v>110</v>
      </c>
      <c r="E8" s="12" t="s">
        <v>111</v>
      </c>
      <c r="F8" s="12">
        <v>350</v>
      </c>
      <c r="G8" s="12">
        <v>0</v>
      </c>
      <c r="H8" s="12">
        <v>0</v>
      </c>
      <c r="I8" s="12">
        <v>0</v>
      </c>
      <c r="J8" s="12">
        <v>40600</v>
      </c>
      <c r="K8" s="2"/>
      <c r="L8" s="2"/>
      <c r="M8" s="2"/>
      <c r="N8" s="2"/>
      <c r="O8" s="2"/>
      <c r="P8" s="2"/>
      <c r="Q8" s="2"/>
      <c r="R8" s="2"/>
      <c r="S8" s="2"/>
    </row>
    <row r="9" spans="1:19" ht="41.4" x14ac:dyDescent="0.3">
      <c r="A9" s="3">
        <v>6</v>
      </c>
      <c r="B9" s="3">
        <v>2</v>
      </c>
      <c r="C9" s="3">
        <v>18</v>
      </c>
      <c r="D9" s="17" t="s">
        <v>4</v>
      </c>
      <c r="E9" s="11" t="s">
        <v>5</v>
      </c>
      <c r="F9" s="12">
        <v>260</v>
      </c>
      <c r="G9" s="12">
        <v>4</v>
      </c>
      <c r="H9" s="12">
        <v>0</v>
      </c>
      <c r="I9" s="12">
        <v>0</v>
      </c>
      <c r="J9" s="12">
        <v>32168.560000000001</v>
      </c>
    </row>
    <row r="10" spans="1:19" ht="27.6" x14ac:dyDescent="0.3">
      <c r="A10" s="3">
        <v>7</v>
      </c>
      <c r="B10" s="3">
        <v>2</v>
      </c>
      <c r="C10" s="3">
        <v>20</v>
      </c>
      <c r="D10" s="17" t="s">
        <v>98</v>
      </c>
      <c r="E10" s="12" t="s">
        <v>99</v>
      </c>
      <c r="F10" s="12">
        <v>100</v>
      </c>
      <c r="G10" s="12">
        <v>0</v>
      </c>
      <c r="H10" s="12">
        <v>0</v>
      </c>
      <c r="I10" s="12">
        <v>0</v>
      </c>
      <c r="J10" s="12">
        <v>11600</v>
      </c>
    </row>
    <row r="11" spans="1:19" ht="27.6" x14ac:dyDescent="0.3">
      <c r="A11" s="3">
        <v>8</v>
      </c>
      <c r="B11" s="3">
        <v>2</v>
      </c>
      <c r="C11" s="3">
        <v>22</v>
      </c>
      <c r="D11" s="17" t="s">
        <v>133</v>
      </c>
      <c r="E11" s="12" t="s">
        <v>134</v>
      </c>
      <c r="F11" s="12">
        <v>100</v>
      </c>
      <c r="G11" s="12">
        <v>2</v>
      </c>
      <c r="H11" s="12">
        <v>0</v>
      </c>
      <c r="I11" s="12">
        <v>0</v>
      </c>
      <c r="J11" s="12">
        <v>12604.28</v>
      </c>
    </row>
    <row r="12" spans="1:19" ht="41.4" x14ac:dyDescent="0.3">
      <c r="A12" s="3">
        <v>9</v>
      </c>
      <c r="B12" s="3">
        <v>1</v>
      </c>
      <c r="C12" s="3">
        <v>23</v>
      </c>
      <c r="D12" s="17" t="s">
        <v>76</v>
      </c>
      <c r="E12" s="11" t="s">
        <v>77</v>
      </c>
      <c r="F12" s="12">
        <v>140</v>
      </c>
      <c r="G12" s="12">
        <v>14</v>
      </c>
      <c r="H12" s="12">
        <v>0</v>
      </c>
      <c r="I12" s="12">
        <v>0</v>
      </c>
      <c r="J12" s="12">
        <v>23269.96</v>
      </c>
      <c r="K12" s="2"/>
      <c r="L12" s="2"/>
      <c r="M12" s="2"/>
      <c r="N12" s="2"/>
      <c r="O12" s="2"/>
      <c r="P12" s="2"/>
      <c r="Q12" s="2"/>
      <c r="R12" s="2"/>
      <c r="S12" s="2"/>
    </row>
    <row r="13" spans="1:19" ht="41.4" x14ac:dyDescent="0.3">
      <c r="A13" s="3">
        <v>10</v>
      </c>
      <c r="B13" s="3">
        <v>1</v>
      </c>
      <c r="C13" s="3">
        <v>23</v>
      </c>
      <c r="D13" s="17" t="s">
        <v>76</v>
      </c>
      <c r="E13" s="11" t="s">
        <v>78</v>
      </c>
      <c r="F13" s="12">
        <v>20</v>
      </c>
      <c r="G13" s="12">
        <v>2</v>
      </c>
      <c r="H13" s="12">
        <v>0</v>
      </c>
      <c r="I13" s="12">
        <v>0</v>
      </c>
      <c r="J13" s="12">
        <v>3324.2799999999997</v>
      </c>
      <c r="K13" s="2"/>
      <c r="L13" s="2"/>
      <c r="M13" s="2"/>
      <c r="N13" s="2"/>
      <c r="O13" s="2"/>
      <c r="P13" s="2"/>
      <c r="Q13" s="2"/>
      <c r="R13" s="2"/>
      <c r="S13" s="2"/>
    </row>
    <row r="14" spans="1:19" ht="41.4" x14ac:dyDescent="0.3">
      <c r="A14" s="3">
        <v>11</v>
      </c>
      <c r="B14" s="3">
        <v>2</v>
      </c>
      <c r="C14" s="3">
        <v>26</v>
      </c>
      <c r="D14" s="17" t="s">
        <v>135</v>
      </c>
      <c r="E14" s="11" t="s">
        <v>136</v>
      </c>
      <c r="F14" s="12">
        <v>50</v>
      </c>
      <c r="G14" s="12"/>
      <c r="H14" s="12">
        <v>50</v>
      </c>
      <c r="I14" s="12">
        <v>5</v>
      </c>
      <c r="J14" s="12">
        <v>14110.7</v>
      </c>
      <c r="K14" s="2"/>
      <c r="L14" s="2"/>
      <c r="M14" s="2"/>
      <c r="N14" s="2"/>
      <c r="O14" s="2"/>
      <c r="P14" s="2"/>
      <c r="Q14" s="2"/>
      <c r="R14" s="2"/>
      <c r="S14" s="2"/>
    </row>
    <row r="15" spans="1:19" ht="27.6" x14ac:dyDescent="0.3">
      <c r="A15" s="3">
        <v>12</v>
      </c>
      <c r="B15" s="3">
        <v>2</v>
      </c>
      <c r="C15" s="3">
        <v>31</v>
      </c>
      <c r="D15" s="17" t="s">
        <v>26</v>
      </c>
      <c r="E15" s="11" t="s">
        <v>27</v>
      </c>
      <c r="F15" s="12">
        <v>150</v>
      </c>
      <c r="G15" s="12">
        <v>6</v>
      </c>
      <c r="H15" s="12">
        <v>0</v>
      </c>
      <c r="I15" s="12">
        <v>0</v>
      </c>
      <c r="J15" s="12">
        <v>20412.84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ht="41.4" x14ac:dyDescent="0.3">
      <c r="A16" s="3">
        <v>13</v>
      </c>
      <c r="B16" s="3">
        <v>2</v>
      </c>
      <c r="C16" s="3">
        <v>34</v>
      </c>
      <c r="D16" s="17" t="s">
        <v>57</v>
      </c>
      <c r="E16" s="11" t="s">
        <v>58</v>
      </c>
      <c r="F16" s="12">
        <v>200</v>
      </c>
      <c r="G16" s="12">
        <v>10</v>
      </c>
      <c r="H16" s="12">
        <v>0</v>
      </c>
      <c r="I16" s="12">
        <v>0</v>
      </c>
      <c r="J16" s="12">
        <v>28221.4</v>
      </c>
      <c r="K16" s="2"/>
      <c r="L16" s="2"/>
      <c r="M16" s="2"/>
      <c r="N16" s="2"/>
      <c r="O16" s="2"/>
      <c r="P16" s="2"/>
      <c r="Q16" s="2"/>
      <c r="R16" s="2"/>
      <c r="S16" s="2"/>
    </row>
    <row r="17" spans="1:19" ht="27.6" x14ac:dyDescent="0.3">
      <c r="A17" s="3">
        <v>14</v>
      </c>
      <c r="B17" s="3">
        <v>1</v>
      </c>
      <c r="C17" s="3">
        <v>35</v>
      </c>
      <c r="D17" s="17" t="s">
        <v>100</v>
      </c>
      <c r="E17" s="11" t="s">
        <v>101</v>
      </c>
      <c r="F17" s="12">
        <v>300</v>
      </c>
      <c r="G17" s="12"/>
      <c r="H17" s="12"/>
      <c r="I17" s="12"/>
      <c r="J17" s="12">
        <v>300</v>
      </c>
    </row>
    <row r="18" spans="1:19" ht="55.2" x14ac:dyDescent="0.3">
      <c r="A18" s="3">
        <v>15</v>
      </c>
      <c r="B18" s="3">
        <v>2</v>
      </c>
      <c r="C18" s="3">
        <v>39</v>
      </c>
      <c r="D18" s="17" t="s">
        <v>32</v>
      </c>
      <c r="E18" s="12" t="s">
        <v>33</v>
      </c>
      <c r="F18" s="12">
        <v>150</v>
      </c>
      <c r="G18" s="12">
        <v>7</v>
      </c>
      <c r="H18" s="12">
        <v>25</v>
      </c>
      <c r="I18" s="12">
        <v>5</v>
      </c>
      <c r="J18" s="12">
        <v>26325.68</v>
      </c>
      <c r="K18" s="2"/>
      <c r="L18" s="2"/>
      <c r="M18" s="2"/>
      <c r="N18" s="2"/>
      <c r="O18" s="2"/>
      <c r="P18" s="2"/>
      <c r="Q18" s="2"/>
      <c r="R18" s="2"/>
      <c r="S18" s="2"/>
    </row>
    <row r="19" spans="1:19" ht="41.4" x14ac:dyDescent="0.3">
      <c r="A19" s="3">
        <v>16</v>
      </c>
      <c r="B19" s="3">
        <v>1</v>
      </c>
      <c r="C19" s="3">
        <v>68</v>
      </c>
      <c r="D19" s="17" t="s">
        <v>118</v>
      </c>
      <c r="E19" s="12" t="s">
        <v>119</v>
      </c>
      <c r="F19" s="12">
        <v>250</v>
      </c>
      <c r="G19" s="12">
        <v>15</v>
      </c>
      <c r="H19" s="12">
        <v>0</v>
      </c>
      <c r="I19" s="12">
        <v>0</v>
      </c>
      <c r="J19" s="12">
        <v>36532.1</v>
      </c>
    </row>
    <row r="20" spans="1:19" ht="27.6" x14ac:dyDescent="0.3">
      <c r="A20" s="3">
        <v>17</v>
      </c>
      <c r="B20" s="3">
        <v>1</v>
      </c>
      <c r="C20" s="3">
        <v>78</v>
      </c>
      <c r="D20" s="17" t="s">
        <v>55</v>
      </c>
      <c r="E20" s="11" t="s">
        <v>56</v>
      </c>
      <c r="F20" s="12">
        <v>160</v>
      </c>
      <c r="G20" s="12">
        <v>10</v>
      </c>
      <c r="H20" s="12"/>
      <c r="I20" s="12"/>
      <c r="J20" s="12">
        <v>23581.4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ht="41.4" x14ac:dyDescent="0.3">
      <c r="A21" s="3">
        <v>18</v>
      </c>
      <c r="B21" s="3">
        <v>1</v>
      </c>
      <c r="C21" s="3">
        <v>90</v>
      </c>
      <c r="D21" s="17" t="s">
        <v>22</v>
      </c>
      <c r="E21" s="11" t="s">
        <v>23</v>
      </c>
      <c r="F21" s="12">
        <v>250</v>
      </c>
      <c r="G21" s="12">
        <v>12</v>
      </c>
      <c r="H21" s="12">
        <v>0</v>
      </c>
      <c r="I21" s="12">
        <v>0</v>
      </c>
      <c r="J21" s="12">
        <v>35025.68</v>
      </c>
      <c r="K21" s="2"/>
      <c r="L21" s="2"/>
      <c r="M21" s="2"/>
      <c r="N21" s="2"/>
      <c r="O21" s="2"/>
      <c r="P21" s="2"/>
      <c r="Q21" s="2"/>
      <c r="R21" s="2"/>
      <c r="S21" s="2"/>
    </row>
    <row r="22" spans="1:19" ht="41.4" x14ac:dyDescent="0.3">
      <c r="A22" s="3">
        <v>19</v>
      </c>
      <c r="B22" s="3">
        <v>1</v>
      </c>
      <c r="C22" s="3">
        <v>103</v>
      </c>
      <c r="D22" s="17" t="s">
        <v>67</v>
      </c>
      <c r="E22" s="12" t="s">
        <v>68</v>
      </c>
      <c r="F22" s="12">
        <v>50</v>
      </c>
      <c r="G22" s="12">
        <v>2</v>
      </c>
      <c r="H22" s="12"/>
      <c r="I22" s="12"/>
      <c r="J22" s="12">
        <v>6804.28</v>
      </c>
      <c r="K22" s="2"/>
      <c r="L22" s="2"/>
      <c r="M22" s="2"/>
      <c r="N22" s="2"/>
      <c r="O22" s="2"/>
      <c r="P22" s="2"/>
      <c r="Q22" s="2"/>
      <c r="R22" s="2"/>
      <c r="S22" s="2"/>
    </row>
    <row r="23" spans="1:19" ht="41.4" x14ac:dyDescent="0.3">
      <c r="A23" s="3">
        <v>20</v>
      </c>
      <c r="B23" s="3">
        <v>1</v>
      </c>
      <c r="C23" s="3">
        <v>112</v>
      </c>
      <c r="D23" s="17" t="s">
        <v>124</v>
      </c>
      <c r="E23" s="12" t="s">
        <v>125</v>
      </c>
      <c r="F23" s="12">
        <v>350</v>
      </c>
      <c r="G23" s="12">
        <v>2</v>
      </c>
      <c r="H23" s="12"/>
      <c r="I23" s="12"/>
      <c r="J23" s="12">
        <v>41604.28</v>
      </c>
      <c r="K23" s="2"/>
      <c r="L23" s="2"/>
      <c r="M23" s="2"/>
      <c r="N23" s="2"/>
      <c r="O23" s="2"/>
      <c r="P23" s="2"/>
      <c r="Q23" s="2"/>
      <c r="R23" s="2"/>
      <c r="S23" s="2"/>
    </row>
    <row r="24" spans="1:19" ht="69" x14ac:dyDescent="0.3">
      <c r="A24" s="3">
        <v>21</v>
      </c>
      <c r="B24" s="3">
        <v>1</v>
      </c>
      <c r="C24" s="3">
        <v>113</v>
      </c>
      <c r="D24" s="17" t="s">
        <v>43</v>
      </c>
      <c r="E24" s="12" t="s">
        <v>44</v>
      </c>
      <c r="F24" s="12">
        <v>300</v>
      </c>
      <c r="G24" s="12">
        <v>36</v>
      </c>
      <c r="H24" s="12"/>
      <c r="I24" s="12"/>
      <c r="J24" s="12">
        <v>52877.04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ht="41.4" x14ac:dyDescent="0.3">
      <c r="A25" s="3">
        <v>22</v>
      </c>
      <c r="B25" s="3">
        <v>1</v>
      </c>
      <c r="C25" s="3">
        <v>115</v>
      </c>
      <c r="D25" s="17" t="s">
        <v>18</v>
      </c>
      <c r="E25" s="12" t="s">
        <v>19</v>
      </c>
      <c r="F25" s="12">
        <v>600</v>
      </c>
      <c r="G25" s="12">
        <v>0</v>
      </c>
      <c r="H25" s="12">
        <v>0</v>
      </c>
      <c r="I25" s="12">
        <v>0</v>
      </c>
      <c r="J25" s="12">
        <v>69600</v>
      </c>
    </row>
    <row r="26" spans="1:19" ht="41.4" x14ac:dyDescent="0.3">
      <c r="A26" s="3">
        <v>23</v>
      </c>
      <c r="B26" s="3">
        <v>1</v>
      </c>
      <c r="C26" s="3">
        <v>115</v>
      </c>
      <c r="D26" s="17" t="s">
        <v>18</v>
      </c>
      <c r="E26" s="11" t="s">
        <v>20</v>
      </c>
      <c r="F26" s="12">
        <v>550</v>
      </c>
      <c r="G26" s="12">
        <v>0</v>
      </c>
      <c r="H26" s="12">
        <v>0</v>
      </c>
      <c r="I26" s="12">
        <v>0</v>
      </c>
      <c r="J26" s="12">
        <v>63800</v>
      </c>
      <c r="K26" s="2"/>
      <c r="L26" s="2"/>
      <c r="M26" s="2"/>
      <c r="N26" s="2"/>
      <c r="O26" s="2"/>
      <c r="P26" s="2"/>
      <c r="Q26" s="2"/>
      <c r="R26" s="2"/>
      <c r="S26" s="2"/>
    </row>
    <row r="27" spans="1:19" ht="41.4" x14ac:dyDescent="0.3">
      <c r="A27" s="3">
        <v>24</v>
      </c>
      <c r="B27" s="3">
        <v>1</v>
      </c>
      <c r="C27" s="3">
        <v>115</v>
      </c>
      <c r="D27" s="17" t="s">
        <v>18</v>
      </c>
      <c r="E27" s="11" t="s">
        <v>21</v>
      </c>
      <c r="F27" s="12">
        <v>500</v>
      </c>
      <c r="G27" s="12">
        <v>0</v>
      </c>
      <c r="H27" s="12">
        <v>0</v>
      </c>
      <c r="I27" s="12">
        <v>0</v>
      </c>
      <c r="J27" s="12">
        <v>58000</v>
      </c>
      <c r="K27" s="2"/>
      <c r="L27" s="2"/>
      <c r="M27" s="2"/>
      <c r="N27" s="2"/>
      <c r="O27" s="2"/>
      <c r="P27" s="2"/>
      <c r="Q27" s="2"/>
      <c r="R27" s="2"/>
      <c r="S27" s="2"/>
    </row>
    <row r="28" spans="1:19" ht="41.4" x14ac:dyDescent="0.3">
      <c r="A28" s="3">
        <v>25</v>
      </c>
      <c r="B28" s="3">
        <v>1</v>
      </c>
      <c r="C28" s="3">
        <v>117</v>
      </c>
      <c r="D28" s="17" t="s">
        <v>128</v>
      </c>
      <c r="E28" s="12" t="s">
        <v>129</v>
      </c>
      <c r="F28" s="12">
        <v>182</v>
      </c>
      <c r="G28" s="12">
        <v>2</v>
      </c>
      <c r="H28" s="12"/>
      <c r="I28" s="12"/>
      <c r="J28" s="12">
        <v>22116.28</v>
      </c>
      <c r="K28" s="2"/>
      <c r="L28" s="2"/>
      <c r="M28" s="2"/>
      <c r="N28" s="2"/>
      <c r="O28" s="2"/>
      <c r="P28" s="2"/>
      <c r="Q28" s="2"/>
      <c r="R28" s="2"/>
      <c r="S28" s="2"/>
    </row>
    <row r="29" spans="1:19" ht="55.2" x14ac:dyDescent="0.3">
      <c r="A29" s="3">
        <v>26</v>
      </c>
      <c r="B29" s="3">
        <v>1</v>
      </c>
      <c r="C29" s="3">
        <v>120</v>
      </c>
      <c r="D29" s="17" t="s">
        <v>40</v>
      </c>
      <c r="E29" s="11" t="s">
        <v>41</v>
      </c>
      <c r="F29" s="12">
        <v>165</v>
      </c>
      <c r="G29" s="12">
        <v>1</v>
      </c>
      <c r="H29" s="12">
        <v>0</v>
      </c>
      <c r="I29" s="12">
        <v>0</v>
      </c>
      <c r="J29" s="12">
        <v>19642.14</v>
      </c>
      <c r="K29" s="2"/>
      <c r="L29" s="2"/>
      <c r="M29" s="2"/>
      <c r="N29" s="2"/>
      <c r="O29" s="2"/>
      <c r="P29" s="2"/>
      <c r="Q29" s="2"/>
      <c r="R29" s="2"/>
      <c r="S29" s="2"/>
    </row>
    <row r="30" spans="1:19" ht="41.4" x14ac:dyDescent="0.3">
      <c r="A30" s="3">
        <v>27</v>
      </c>
      <c r="B30" s="3">
        <v>1</v>
      </c>
      <c r="C30" s="3">
        <v>126</v>
      </c>
      <c r="D30" s="17" t="s">
        <v>24</v>
      </c>
      <c r="E30" s="11" t="s">
        <v>25</v>
      </c>
      <c r="F30" s="12">
        <v>320</v>
      </c>
      <c r="G30" s="12">
        <v>0</v>
      </c>
      <c r="H30" s="12"/>
      <c r="I30" s="12"/>
      <c r="J30" s="12">
        <v>37120</v>
      </c>
    </row>
    <row r="31" spans="1:19" ht="55.2" x14ac:dyDescent="0.3">
      <c r="A31" s="3">
        <v>28</v>
      </c>
      <c r="B31" s="3">
        <v>1</v>
      </c>
      <c r="C31" s="3">
        <v>130</v>
      </c>
      <c r="D31" s="17" t="s">
        <v>36</v>
      </c>
      <c r="E31" s="11" t="s">
        <v>37</v>
      </c>
      <c r="F31" s="12">
        <v>140</v>
      </c>
      <c r="G31" s="12">
        <v>0</v>
      </c>
      <c r="H31" s="12">
        <v>0</v>
      </c>
      <c r="I31" s="12">
        <v>0</v>
      </c>
      <c r="J31" s="12">
        <v>16240</v>
      </c>
      <c r="K31" s="2"/>
      <c r="L31" s="2"/>
      <c r="M31" s="2"/>
      <c r="N31" s="2"/>
      <c r="O31" s="2"/>
      <c r="P31" s="2"/>
      <c r="Q31" s="2"/>
      <c r="R31" s="2"/>
      <c r="S31" s="2"/>
    </row>
    <row r="32" spans="1:19" ht="27.6" x14ac:dyDescent="0.3">
      <c r="A32" s="3">
        <v>29</v>
      </c>
      <c r="B32" s="3">
        <v>2</v>
      </c>
      <c r="C32" s="3">
        <v>133</v>
      </c>
      <c r="D32" s="17" t="s">
        <v>112</v>
      </c>
      <c r="E32" s="12" t="s">
        <v>113</v>
      </c>
      <c r="F32" s="12">
        <v>60</v>
      </c>
      <c r="G32" s="12">
        <v>1</v>
      </c>
      <c r="H32" s="12"/>
      <c r="I32" s="12"/>
      <c r="J32" s="12">
        <v>7462.14</v>
      </c>
      <c r="K32" s="2"/>
      <c r="L32" s="2"/>
      <c r="M32" s="2"/>
      <c r="N32" s="2"/>
      <c r="O32" s="2"/>
      <c r="P32" s="2"/>
      <c r="Q32" s="2"/>
      <c r="R32" s="2"/>
      <c r="S32" s="2"/>
    </row>
    <row r="33" spans="1:19" ht="41.4" x14ac:dyDescent="0.25">
      <c r="A33" s="3">
        <v>30</v>
      </c>
      <c r="B33" s="3">
        <v>2</v>
      </c>
      <c r="C33" s="3">
        <v>268</v>
      </c>
      <c r="D33" s="18" t="s">
        <v>51</v>
      </c>
      <c r="E33" s="13" t="s">
        <v>52</v>
      </c>
      <c r="F33" s="12">
        <v>30</v>
      </c>
      <c r="G33" s="12">
        <v>4</v>
      </c>
      <c r="H33" s="12">
        <v>60</v>
      </c>
      <c r="I33" s="12">
        <v>12</v>
      </c>
      <c r="J33" s="12">
        <v>18474.239999999998</v>
      </c>
    </row>
    <row r="34" spans="1:19" ht="41.4" x14ac:dyDescent="0.3">
      <c r="A34" s="3">
        <v>31</v>
      </c>
      <c r="B34" s="3">
        <v>2</v>
      </c>
      <c r="C34" s="3">
        <v>323</v>
      </c>
      <c r="D34" s="17" t="s">
        <v>116</v>
      </c>
      <c r="E34" s="11" t="s">
        <v>117</v>
      </c>
      <c r="F34" s="12">
        <v>10</v>
      </c>
      <c r="G34" s="12">
        <v>3</v>
      </c>
      <c r="H34" s="12"/>
      <c r="I34" s="12"/>
      <c r="J34" s="12">
        <v>2666.42</v>
      </c>
    </row>
    <row r="35" spans="1:19" ht="41.4" x14ac:dyDescent="0.3">
      <c r="A35" s="3">
        <v>32</v>
      </c>
      <c r="B35" s="3">
        <v>2</v>
      </c>
      <c r="C35" s="3">
        <v>326</v>
      </c>
      <c r="D35" s="17" t="s">
        <v>10</v>
      </c>
      <c r="E35" s="12" t="s">
        <v>11</v>
      </c>
      <c r="F35" s="12">
        <v>50</v>
      </c>
      <c r="G35" s="12">
        <v>0</v>
      </c>
      <c r="H35" s="12">
        <v>0</v>
      </c>
      <c r="I35" s="12">
        <v>0</v>
      </c>
      <c r="J35" s="12">
        <v>5800</v>
      </c>
    </row>
    <row r="36" spans="1:19" ht="55.2" x14ac:dyDescent="0.3">
      <c r="A36" s="3">
        <v>33</v>
      </c>
      <c r="B36" s="3">
        <v>2</v>
      </c>
      <c r="C36" s="3">
        <v>327</v>
      </c>
      <c r="D36" s="17" t="s">
        <v>34</v>
      </c>
      <c r="E36" s="11" t="s">
        <v>35</v>
      </c>
      <c r="F36" s="12">
        <v>100</v>
      </c>
      <c r="G36" s="12">
        <v>5</v>
      </c>
      <c r="H36" s="12">
        <v>0</v>
      </c>
      <c r="I36" s="12">
        <v>0</v>
      </c>
      <c r="J36" s="12">
        <v>14110.7</v>
      </c>
      <c r="K36" s="2"/>
      <c r="L36" s="2"/>
      <c r="M36" s="2"/>
      <c r="N36" s="2"/>
      <c r="O36" s="2"/>
      <c r="P36" s="2"/>
      <c r="Q36" s="2"/>
      <c r="R36" s="2"/>
      <c r="S36" s="2"/>
    </row>
    <row r="37" spans="1:19" ht="41.4" x14ac:dyDescent="0.3">
      <c r="A37" s="3">
        <v>34</v>
      </c>
      <c r="B37" s="3">
        <v>2</v>
      </c>
      <c r="C37" s="3">
        <v>328</v>
      </c>
      <c r="D37" s="17" t="s">
        <v>114</v>
      </c>
      <c r="E37" s="12" t="s">
        <v>115</v>
      </c>
      <c r="F37" s="12">
        <v>90</v>
      </c>
      <c r="G37" s="12">
        <v>0</v>
      </c>
      <c r="H37" s="12">
        <v>0</v>
      </c>
      <c r="I37" s="12">
        <v>0</v>
      </c>
      <c r="J37" s="12">
        <v>10440</v>
      </c>
    </row>
    <row r="38" spans="1:19" ht="27.6" x14ac:dyDescent="0.3">
      <c r="A38" s="3">
        <v>35</v>
      </c>
      <c r="B38" s="3">
        <v>2</v>
      </c>
      <c r="C38" s="3">
        <v>331</v>
      </c>
      <c r="D38" s="17" t="s">
        <v>89</v>
      </c>
      <c r="E38" s="11" t="s">
        <v>90</v>
      </c>
      <c r="F38" s="12">
        <v>420</v>
      </c>
      <c r="G38" s="12">
        <v>5</v>
      </c>
      <c r="H38" s="12">
        <v>30</v>
      </c>
      <c r="I38" s="12">
        <v>0</v>
      </c>
      <c r="J38" s="12">
        <v>54710.7</v>
      </c>
      <c r="K38" s="2"/>
      <c r="L38" s="2"/>
      <c r="M38" s="2"/>
      <c r="N38" s="2"/>
      <c r="O38" s="2"/>
      <c r="P38" s="2"/>
      <c r="Q38" s="2"/>
      <c r="R38" s="2"/>
      <c r="S38" s="2"/>
    </row>
    <row r="39" spans="1:19" ht="69" x14ac:dyDescent="0.3">
      <c r="A39" s="3">
        <v>36</v>
      </c>
      <c r="B39" s="3">
        <v>2</v>
      </c>
      <c r="C39" s="3">
        <v>332</v>
      </c>
      <c r="D39" s="17" t="s">
        <v>104</v>
      </c>
      <c r="E39" s="11" t="s">
        <v>105</v>
      </c>
      <c r="F39" s="12">
        <v>500</v>
      </c>
      <c r="G39" s="12">
        <v>10</v>
      </c>
      <c r="H39" s="12">
        <v>0</v>
      </c>
      <c r="I39" s="12">
        <v>0</v>
      </c>
      <c r="J39" s="12">
        <v>63021.4</v>
      </c>
      <c r="K39" s="2"/>
      <c r="L39" s="2"/>
      <c r="M39" s="2"/>
      <c r="N39" s="2"/>
      <c r="O39" s="2"/>
      <c r="P39" s="2"/>
      <c r="Q39" s="2"/>
      <c r="R39" s="2"/>
      <c r="S39" s="2"/>
    </row>
    <row r="40" spans="1:19" ht="27.6" x14ac:dyDescent="0.3">
      <c r="A40" s="3">
        <v>37</v>
      </c>
      <c r="B40" s="3">
        <v>2</v>
      </c>
      <c r="C40" s="3">
        <v>333</v>
      </c>
      <c r="D40" s="17" t="s">
        <v>81</v>
      </c>
      <c r="E40" s="11" t="s">
        <v>82</v>
      </c>
      <c r="F40" s="12"/>
      <c r="G40" s="12"/>
      <c r="H40" s="12">
        <v>100</v>
      </c>
      <c r="I40" s="12">
        <v>0</v>
      </c>
      <c r="J40" s="12">
        <v>11600</v>
      </c>
      <c r="K40" s="2"/>
      <c r="L40" s="2"/>
      <c r="M40" s="2"/>
      <c r="N40" s="2"/>
      <c r="O40" s="2"/>
      <c r="P40" s="2"/>
      <c r="Q40" s="2"/>
      <c r="R40" s="2"/>
      <c r="S40" s="2"/>
    </row>
    <row r="41" spans="1:19" ht="41.4" x14ac:dyDescent="0.3">
      <c r="A41" s="3">
        <v>38</v>
      </c>
      <c r="B41" s="3">
        <v>2</v>
      </c>
      <c r="C41" s="3">
        <v>334</v>
      </c>
      <c r="D41" s="17" t="s">
        <v>130</v>
      </c>
      <c r="E41" s="12" t="s">
        <v>131</v>
      </c>
      <c r="F41" s="12">
        <v>40</v>
      </c>
      <c r="G41" s="12">
        <v>10</v>
      </c>
      <c r="H41" s="12">
        <v>0</v>
      </c>
      <c r="I41" s="12">
        <v>0</v>
      </c>
      <c r="J41" s="12">
        <v>9661.4</v>
      </c>
      <c r="K41" s="2"/>
      <c r="L41" s="2"/>
      <c r="M41" s="2"/>
      <c r="N41" s="2"/>
      <c r="O41" s="2"/>
      <c r="P41" s="2"/>
      <c r="Q41" s="2"/>
      <c r="R41" s="2"/>
      <c r="S41" s="2"/>
    </row>
    <row r="42" spans="1:19" ht="55.2" x14ac:dyDescent="0.3">
      <c r="A42" s="3">
        <v>39</v>
      </c>
      <c r="B42" s="3">
        <v>2</v>
      </c>
      <c r="C42" s="3">
        <v>338</v>
      </c>
      <c r="D42" s="19" t="s">
        <v>61</v>
      </c>
      <c r="E42" s="12" t="s">
        <v>62</v>
      </c>
      <c r="F42" s="12">
        <v>100</v>
      </c>
      <c r="G42" s="12">
        <v>2</v>
      </c>
      <c r="H42" s="12"/>
      <c r="I42" s="12"/>
      <c r="J42" s="12">
        <v>12604.28</v>
      </c>
      <c r="K42" s="2"/>
      <c r="L42" s="2"/>
      <c r="M42" s="2"/>
      <c r="N42" s="2"/>
      <c r="O42" s="2"/>
      <c r="P42" s="2"/>
      <c r="Q42" s="2"/>
      <c r="R42" s="2"/>
      <c r="S42" s="2"/>
    </row>
    <row r="43" spans="1:19" ht="41.4" x14ac:dyDescent="0.3">
      <c r="A43" s="3">
        <v>40</v>
      </c>
      <c r="B43" s="3">
        <v>2</v>
      </c>
      <c r="C43" s="3">
        <v>339</v>
      </c>
      <c r="D43" s="19" t="s">
        <v>120</v>
      </c>
      <c r="E43" s="12" t="s">
        <v>121</v>
      </c>
      <c r="F43" s="12">
        <v>600</v>
      </c>
      <c r="G43" s="12">
        <v>0</v>
      </c>
      <c r="H43" s="12"/>
      <c r="I43" s="12"/>
      <c r="J43" s="12">
        <v>69600</v>
      </c>
      <c r="K43" s="2"/>
      <c r="L43" s="2"/>
      <c r="M43" s="2"/>
      <c r="N43" s="2"/>
      <c r="O43" s="2"/>
      <c r="P43" s="2"/>
      <c r="Q43" s="2"/>
      <c r="R43" s="2"/>
      <c r="S43" s="2"/>
    </row>
    <row r="44" spans="1:19" ht="41.4" x14ac:dyDescent="0.3">
      <c r="A44" s="3">
        <v>41</v>
      </c>
      <c r="B44" s="3">
        <v>2</v>
      </c>
      <c r="C44" s="3">
        <v>340</v>
      </c>
      <c r="D44" s="17" t="s">
        <v>53</v>
      </c>
      <c r="E44" s="12" t="s">
        <v>54</v>
      </c>
      <c r="F44" s="12"/>
      <c r="G44" s="12"/>
      <c r="H44" s="12">
        <v>20</v>
      </c>
      <c r="I44" s="12">
        <v>10</v>
      </c>
      <c r="J44" s="12">
        <v>7341.4</v>
      </c>
    </row>
    <row r="45" spans="1:19" ht="27.6" x14ac:dyDescent="0.3">
      <c r="A45" s="3">
        <v>42</v>
      </c>
      <c r="B45" s="3">
        <v>2</v>
      </c>
      <c r="C45" s="3">
        <v>342</v>
      </c>
      <c r="D45" s="17" t="s">
        <v>63</v>
      </c>
      <c r="E45" s="12" t="s">
        <v>64</v>
      </c>
      <c r="F45" s="12">
        <v>200</v>
      </c>
      <c r="G45" s="12"/>
      <c r="H45" s="12"/>
      <c r="I45" s="12"/>
      <c r="J45" s="12">
        <v>23200</v>
      </c>
      <c r="K45" s="2"/>
      <c r="L45" s="2"/>
      <c r="M45" s="2"/>
      <c r="N45" s="2"/>
      <c r="O45" s="2"/>
      <c r="P45" s="2"/>
      <c r="Q45" s="2"/>
      <c r="R45" s="2"/>
      <c r="S45" s="2"/>
    </row>
    <row r="46" spans="1:19" ht="27.6" x14ac:dyDescent="0.3">
      <c r="A46" s="3">
        <v>43</v>
      </c>
      <c r="B46" s="3">
        <v>2</v>
      </c>
      <c r="C46" s="3">
        <v>343</v>
      </c>
      <c r="D46" s="17" t="s">
        <v>69</v>
      </c>
      <c r="E46" s="11"/>
      <c r="F46" s="12"/>
      <c r="G46" s="12"/>
      <c r="H46" s="12">
        <v>35</v>
      </c>
      <c r="I46" s="12">
        <v>2</v>
      </c>
      <c r="J46" s="12">
        <v>5064.28</v>
      </c>
      <c r="K46" s="2"/>
      <c r="L46" s="2"/>
      <c r="M46" s="2"/>
      <c r="N46" s="2"/>
      <c r="O46" s="2"/>
      <c r="P46" s="2"/>
      <c r="Q46" s="2"/>
      <c r="R46" s="2"/>
      <c r="S46" s="2"/>
    </row>
    <row r="47" spans="1:19" ht="31.8" customHeight="1" x14ac:dyDescent="0.3">
      <c r="A47" s="3">
        <v>44</v>
      </c>
      <c r="B47" s="3">
        <v>2</v>
      </c>
      <c r="C47" s="3">
        <v>344</v>
      </c>
      <c r="D47" s="17" t="s">
        <v>149</v>
      </c>
      <c r="E47" s="11" t="s">
        <v>42</v>
      </c>
      <c r="F47" s="12">
        <v>500</v>
      </c>
      <c r="G47" s="12">
        <v>5</v>
      </c>
      <c r="H47" s="12">
        <v>0</v>
      </c>
      <c r="I47" s="12">
        <v>0</v>
      </c>
      <c r="J47" s="12">
        <v>60510.7</v>
      </c>
      <c r="K47" s="2"/>
      <c r="L47" s="2"/>
      <c r="M47" s="2"/>
      <c r="N47" s="2"/>
      <c r="O47" s="2"/>
      <c r="P47" s="2"/>
      <c r="Q47" s="2"/>
      <c r="R47" s="2"/>
      <c r="S47" s="2"/>
    </row>
    <row r="48" spans="1:19" ht="55.2" x14ac:dyDescent="0.3">
      <c r="A48" s="3">
        <v>45</v>
      </c>
      <c r="B48" s="3">
        <v>2</v>
      </c>
      <c r="C48" s="3">
        <v>345</v>
      </c>
      <c r="D48" s="17" t="s">
        <v>85</v>
      </c>
      <c r="E48" s="11" t="s">
        <v>86</v>
      </c>
      <c r="F48" s="12">
        <v>40</v>
      </c>
      <c r="G48" s="12">
        <v>6</v>
      </c>
      <c r="H48" s="12">
        <v>30</v>
      </c>
      <c r="I48" s="12">
        <v>6</v>
      </c>
      <c r="J48" s="12">
        <v>14145.68</v>
      </c>
      <c r="K48" s="2"/>
      <c r="L48" s="2"/>
      <c r="M48" s="2"/>
      <c r="N48" s="2"/>
      <c r="O48" s="2"/>
      <c r="P48" s="2"/>
      <c r="Q48" s="2"/>
      <c r="R48" s="2"/>
      <c r="S48" s="2"/>
    </row>
    <row r="49" spans="1:19" ht="41.4" x14ac:dyDescent="0.3">
      <c r="A49" s="3">
        <v>46</v>
      </c>
      <c r="B49" s="3">
        <v>2</v>
      </c>
      <c r="C49" s="3">
        <v>346</v>
      </c>
      <c r="D49" s="17" t="s">
        <v>93</v>
      </c>
      <c r="E49" s="12" t="s">
        <v>94</v>
      </c>
      <c r="F49" s="12">
        <v>100</v>
      </c>
      <c r="G49" s="12">
        <v>10</v>
      </c>
      <c r="H49" s="12"/>
      <c r="I49" s="12"/>
      <c r="J49" s="12">
        <v>16621.400000000001</v>
      </c>
      <c r="K49" s="2"/>
      <c r="L49" s="2"/>
      <c r="M49" s="2"/>
      <c r="N49" s="2"/>
      <c r="O49" s="2"/>
      <c r="P49" s="2"/>
      <c r="Q49" s="2"/>
      <c r="R49" s="2"/>
      <c r="S49" s="2"/>
    </row>
    <row r="50" spans="1:19" ht="41.4" x14ac:dyDescent="0.3">
      <c r="A50" s="3">
        <v>47</v>
      </c>
      <c r="B50" s="3">
        <v>2</v>
      </c>
      <c r="C50" s="3">
        <v>346</v>
      </c>
      <c r="D50" s="17" t="s">
        <v>93</v>
      </c>
      <c r="E50" s="12" t="s">
        <v>95</v>
      </c>
      <c r="F50" s="12">
        <v>400</v>
      </c>
      <c r="G50" s="12">
        <v>10</v>
      </c>
      <c r="H50" s="12">
        <v>25</v>
      </c>
      <c r="I50" s="12">
        <v>10</v>
      </c>
      <c r="J50" s="12">
        <v>59342.8</v>
      </c>
      <c r="K50" s="2"/>
      <c r="L50" s="2"/>
      <c r="M50" s="2"/>
      <c r="N50" s="2"/>
      <c r="O50" s="2"/>
      <c r="P50" s="2"/>
      <c r="Q50" s="2"/>
      <c r="R50" s="2"/>
      <c r="S50" s="2"/>
    </row>
    <row r="51" spans="1:19" ht="41.4" x14ac:dyDescent="0.3">
      <c r="A51" s="3">
        <v>48</v>
      </c>
      <c r="B51" s="3">
        <v>2</v>
      </c>
      <c r="C51" s="3">
        <v>347</v>
      </c>
      <c r="D51" s="17" t="s">
        <v>96</v>
      </c>
      <c r="E51" s="11" t="s">
        <v>97</v>
      </c>
      <c r="F51" s="12">
        <v>250</v>
      </c>
      <c r="G51" s="12">
        <v>0</v>
      </c>
      <c r="H51" s="12">
        <v>40</v>
      </c>
      <c r="I51" s="12">
        <v>5</v>
      </c>
      <c r="J51" s="12">
        <v>36150.699999999997</v>
      </c>
    </row>
    <row r="52" spans="1:19" ht="27.6" x14ac:dyDescent="0.3">
      <c r="A52" s="3">
        <v>49</v>
      </c>
      <c r="B52" s="3">
        <v>2</v>
      </c>
      <c r="C52" s="3">
        <v>350</v>
      </c>
      <c r="D52" s="17" t="s">
        <v>16</v>
      </c>
      <c r="E52" s="12" t="s">
        <v>17</v>
      </c>
      <c r="F52" s="12">
        <v>100</v>
      </c>
      <c r="G52" s="12">
        <v>5</v>
      </c>
      <c r="H52" s="12"/>
      <c r="I52" s="12"/>
      <c r="J52" s="12">
        <v>14110.7</v>
      </c>
    </row>
    <row r="53" spans="1:19" ht="41.4" x14ac:dyDescent="0.3">
      <c r="A53" s="3">
        <v>50</v>
      </c>
      <c r="B53" s="3">
        <v>2</v>
      </c>
      <c r="C53" s="3">
        <v>458</v>
      </c>
      <c r="D53" s="17" t="s">
        <v>102</v>
      </c>
      <c r="E53" s="11" t="s">
        <v>103</v>
      </c>
      <c r="F53" s="12">
        <v>70</v>
      </c>
      <c r="G53" s="12">
        <v>3</v>
      </c>
      <c r="H53" s="12"/>
      <c r="I53" s="12"/>
      <c r="J53" s="12">
        <v>9626.42</v>
      </c>
      <c r="K53" s="2"/>
      <c r="L53" s="2"/>
      <c r="M53" s="2"/>
      <c r="N53" s="2"/>
      <c r="O53" s="2"/>
      <c r="P53" s="2"/>
      <c r="Q53" s="2"/>
      <c r="R53" s="2"/>
      <c r="S53" s="2"/>
    </row>
    <row r="54" spans="1:19" ht="27.6" x14ac:dyDescent="0.3">
      <c r="A54" s="3">
        <v>51</v>
      </c>
      <c r="B54" s="3">
        <v>2</v>
      </c>
      <c r="C54" s="3">
        <v>498</v>
      </c>
      <c r="D54" s="17" t="s">
        <v>30</v>
      </c>
      <c r="E54" s="11" t="s">
        <v>31</v>
      </c>
      <c r="F54" s="12">
        <v>0</v>
      </c>
      <c r="G54" s="12">
        <v>0</v>
      </c>
      <c r="H54" s="12">
        <v>30</v>
      </c>
      <c r="I54" s="12">
        <v>0</v>
      </c>
      <c r="J54" s="12">
        <v>3480</v>
      </c>
    </row>
    <row r="55" spans="1:19" ht="27.6" x14ac:dyDescent="0.3">
      <c r="A55" s="3">
        <v>52</v>
      </c>
      <c r="B55" s="3">
        <v>2</v>
      </c>
      <c r="C55" s="3">
        <v>512</v>
      </c>
      <c r="D55" s="17" t="s">
        <v>65</v>
      </c>
      <c r="E55" s="11" t="s">
        <v>66</v>
      </c>
      <c r="F55" s="12">
        <v>120</v>
      </c>
      <c r="G55" s="12">
        <v>0</v>
      </c>
      <c r="H55" s="12">
        <v>0</v>
      </c>
      <c r="I55" s="12">
        <v>0</v>
      </c>
      <c r="J55" s="12">
        <v>13920</v>
      </c>
      <c r="K55" s="2"/>
      <c r="L55" s="2"/>
      <c r="M55" s="2"/>
      <c r="N55" s="2"/>
      <c r="O55" s="2"/>
      <c r="P55" s="2"/>
      <c r="Q55" s="2"/>
      <c r="R55" s="2"/>
      <c r="S55" s="2"/>
    </row>
    <row r="56" spans="1:19" ht="41.4" x14ac:dyDescent="0.3">
      <c r="A56" s="3">
        <v>53</v>
      </c>
      <c r="B56" s="3">
        <v>2</v>
      </c>
      <c r="C56" s="3">
        <v>513</v>
      </c>
      <c r="D56" s="17" t="s">
        <v>108</v>
      </c>
      <c r="E56" s="12" t="s">
        <v>109</v>
      </c>
      <c r="F56" s="12">
        <v>80</v>
      </c>
      <c r="G56" s="12">
        <v>0</v>
      </c>
      <c r="H56" s="12">
        <v>30</v>
      </c>
      <c r="I56" s="12">
        <v>50</v>
      </c>
      <c r="J56" s="12">
        <v>37867</v>
      </c>
      <c r="K56" s="2"/>
      <c r="L56" s="2"/>
      <c r="M56" s="2"/>
      <c r="N56" s="2"/>
      <c r="O56" s="2"/>
      <c r="P56" s="2"/>
      <c r="Q56" s="2"/>
      <c r="R56" s="2"/>
      <c r="S56" s="2"/>
    </row>
    <row r="57" spans="1:19" ht="27.6" x14ac:dyDescent="0.3">
      <c r="A57" s="3">
        <v>54</v>
      </c>
      <c r="B57" s="3">
        <v>2</v>
      </c>
      <c r="C57" s="3">
        <v>516</v>
      </c>
      <c r="D57" s="17" t="s">
        <v>14</v>
      </c>
      <c r="E57" s="12" t="s">
        <v>15</v>
      </c>
      <c r="F57" s="12">
        <v>1000</v>
      </c>
      <c r="G57" s="12">
        <v>3</v>
      </c>
      <c r="H57" s="12">
        <v>0</v>
      </c>
      <c r="I57" s="12">
        <v>0</v>
      </c>
      <c r="J57" s="12">
        <v>117506.42</v>
      </c>
      <c r="K57" s="2"/>
      <c r="L57" s="2"/>
      <c r="M57" s="2"/>
      <c r="N57" s="2"/>
      <c r="O57" s="2"/>
      <c r="P57" s="2"/>
      <c r="Q57" s="2"/>
      <c r="R57" s="2"/>
      <c r="S57" s="2"/>
    </row>
    <row r="58" spans="1:19" ht="41.4" x14ac:dyDescent="0.25">
      <c r="A58" s="3">
        <v>55</v>
      </c>
      <c r="B58" s="3">
        <v>2</v>
      </c>
      <c r="C58" s="3">
        <v>527</v>
      </c>
      <c r="D58" s="20" t="s">
        <v>106</v>
      </c>
      <c r="E58" s="11" t="s">
        <v>107</v>
      </c>
      <c r="F58" s="12">
        <v>100</v>
      </c>
      <c r="G58" s="12">
        <v>10</v>
      </c>
      <c r="H58" s="12">
        <v>150</v>
      </c>
      <c r="I58" s="12">
        <v>10</v>
      </c>
      <c r="J58" s="12">
        <v>39042.800000000003</v>
      </c>
      <c r="K58" s="2"/>
      <c r="L58" s="2"/>
      <c r="M58" s="2"/>
      <c r="N58" s="2"/>
      <c r="O58" s="2"/>
      <c r="P58" s="2"/>
      <c r="Q58" s="2"/>
      <c r="R58" s="2"/>
      <c r="S58" s="2"/>
    </row>
    <row r="59" spans="1:19" ht="41.4" x14ac:dyDescent="0.3">
      <c r="A59" s="3">
        <v>56</v>
      </c>
      <c r="B59" s="3">
        <v>2</v>
      </c>
      <c r="C59" s="3">
        <v>557</v>
      </c>
      <c r="D59" s="17" t="s">
        <v>38</v>
      </c>
      <c r="E59" s="11" t="s">
        <v>39</v>
      </c>
      <c r="F59" s="12">
        <v>0</v>
      </c>
      <c r="G59" s="12">
        <v>0</v>
      </c>
      <c r="H59" s="12">
        <v>30</v>
      </c>
      <c r="I59" s="12">
        <v>1</v>
      </c>
      <c r="J59" s="12">
        <v>3982.14</v>
      </c>
    </row>
    <row r="60" spans="1:19" ht="41.4" x14ac:dyDescent="0.3">
      <c r="A60" s="3">
        <v>57</v>
      </c>
      <c r="B60" s="3">
        <v>2</v>
      </c>
      <c r="C60" s="3">
        <v>571</v>
      </c>
      <c r="D60" s="17" t="s">
        <v>6</v>
      </c>
      <c r="E60" s="11" t="s">
        <v>7</v>
      </c>
      <c r="F60" s="12">
        <v>500</v>
      </c>
      <c r="G60" s="12">
        <v>5</v>
      </c>
      <c r="H60" s="12"/>
      <c r="I60" s="12"/>
      <c r="J60" s="12">
        <v>60510.7</v>
      </c>
    </row>
    <row r="61" spans="1:19" ht="27.6" x14ac:dyDescent="0.3">
      <c r="A61" s="3">
        <v>58</v>
      </c>
      <c r="B61" s="3">
        <v>2</v>
      </c>
      <c r="C61" s="3">
        <v>574</v>
      </c>
      <c r="D61" s="17" t="s">
        <v>122</v>
      </c>
      <c r="E61" s="12" t="s">
        <v>123</v>
      </c>
      <c r="F61" s="12">
        <v>660</v>
      </c>
      <c r="G61" s="12">
        <v>4</v>
      </c>
      <c r="H61" s="12">
        <v>30</v>
      </c>
      <c r="I61" s="12"/>
      <c r="J61" s="12">
        <v>82048.56</v>
      </c>
    </row>
    <row r="62" spans="1:19" ht="96.6" x14ac:dyDescent="0.3">
      <c r="A62" s="3">
        <v>59</v>
      </c>
      <c r="B62" s="3">
        <v>2</v>
      </c>
      <c r="C62" s="3">
        <v>591</v>
      </c>
      <c r="D62" s="17" t="s">
        <v>49</v>
      </c>
      <c r="E62" s="11" t="s">
        <v>50</v>
      </c>
      <c r="F62" s="12">
        <v>70</v>
      </c>
      <c r="G62" s="12">
        <v>3</v>
      </c>
      <c r="H62" s="12">
        <v>40</v>
      </c>
      <c r="I62" s="12">
        <v>12</v>
      </c>
      <c r="J62" s="12">
        <v>20292.099999999999</v>
      </c>
    </row>
    <row r="63" spans="1:19" ht="82.8" x14ac:dyDescent="0.3">
      <c r="A63" s="3">
        <v>60</v>
      </c>
      <c r="B63" s="3">
        <v>2</v>
      </c>
      <c r="C63" s="3">
        <v>625</v>
      </c>
      <c r="D63" s="17" t="s">
        <v>148</v>
      </c>
      <c r="E63" s="12" t="s">
        <v>132</v>
      </c>
      <c r="F63" s="12">
        <v>300</v>
      </c>
      <c r="G63" s="12">
        <v>4</v>
      </c>
      <c r="H63" s="12"/>
      <c r="I63" s="12"/>
      <c r="J63" s="12">
        <v>36808.559999999998</v>
      </c>
      <c r="K63" s="2"/>
      <c r="L63" s="2"/>
      <c r="M63" s="2"/>
      <c r="N63" s="2"/>
      <c r="O63" s="2"/>
      <c r="P63" s="2"/>
      <c r="Q63" s="2"/>
      <c r="R63" s="2"/>
      <c r="S63" s="2"/>
    </row>
    <row r="64" spans="1:19" ht="41.4" x14ac:dyDescent="0.3">
      <c r="A64" s="3">
        <v>61</v>
      </c>
      <c r="B64" s="3">
        <v>2</v>
      </c>
      <c r="C64" s="3">
        <v>639</v>
      </c>
      <c r="D64" s="17" t="s">
        <v>8</v>
      </c>
      <c r="E64" s="11" t="s">
        <v>9</v>
      </c>
      <c r="F64" s="12">
        <v>130</v>
      </c>
      <c r="G64" s="12">
        <v>0</v>
      </c>
      <c r="H64" s="12">
        <v>0</v>
      </c>
      <c r="I64" s="12">
        <v>0</v>
      </c>
      <c r="J64" s="12">
        <v>15080</v>
      </c>
    </row>
    <row r="65" spans="1:19" ht="41.4" x14ac:dyDescent="0.3">
      <c r="A65" s="3">
        <v>62</v>
      </c>
      <c r="B65" s="3">
        <v>2</v>
      </c>
      <c r="C65" s="3">
        <v>641</v>
      </c>
      <c r="D65" s="17" t="s">
        <v>126</v>
      </c>
      <c r="E65" s="12" t="s">
        <v>127</v>
      </c>
      <c r="F65" s="12">
        <v>70</v>
      </c>
      <c r="G65" s="12">
        <v>0</v>
      </c>
      <c r="H65" s="12">
        <v>0</v>
      </c>
      <c r="I65" s="12">
        <v>0</v>
      </c>
      <c r="J65" s="12">
        <v>8120</v>
      </c>
    </row>
    <row r="66" spans="1:19" ht="27.6" x14ac:dyDescent="0.3">
      <c r="A66" s="3">
        <v>63</v>
      </c>
      <c r="B66" s="3">
        <v>2</v>
      </c>
      <c r="C66" s="3">
        <v>667</v>
      </c>
      <c r="D66" s="17" t="s">
        <v>28</v>
      </c>
      <c r="E66" s="12" t="s">
        <v>29</v>
      </c>
      <c r="F66" s="12">
        <v>50</v>
      </c>
      <c r="G66" s="12">
        <v>5</v>
      </c>
      <c r="H66" s="12">
        <v>30</v>
      </c>
      <c r="I66" s="12">
        <v>10</v>
      </c>
      <c r="J66" s="12">
        <v>16812.099999999999</v>
      </c>
    </row>
    <row r="67" spans="1:19" ht="41.4" x14ac:dyDescent="0.3">
      <c r="A67" s="3">
        <v>64</v>
      </c>
      <c r="B67" s="3">
        <v>2</v>
      </c>
      <c r="C67" s="3">
        <v>690</v>
      </c>
      <c r="D67" s="17" t="s">
        <v>59</v>
      </c>
      <c r="E67" s="12" t="s">
        <v>60</v>
      </c>
      <c r="F67" s="12">
        <v>440</v>
      </c>
      <c r="G67" s="12"/>
      <c r="H67" s="12">
        <v>40</v>
      </c>
      <c r="I67" s="12"/>
      <c r="J67" s="12">
        <v>55680</v>
      </c>
    </row>
    <row r="68" spans="1:19" ht="41.4" x14ac:dyDescent="0.3">
      <c r="A68" s="3">
        <v>65</v>
      </c>
      <c r="B68" s="3">
        <v>2</v>
      </c>
      <c r="C68" s="3" t="s">
        <v>144</v>
      </c>
      <c r="D68" s="17" t="s">
        <v>47</v>
      </c>
      <c r="E68" s="11" t="s">
        <v>48</v>
      </c>
      <c r="F68" s="12">
        <v>270</v>
      </c>
      <c r="G68" s="12">
        <v>0</v>
      </c>
      <c r="H68" s="12">
        <v>0</v>
      </c>
      <c r="I68" s="12">
        <v>0</v>
      </c>
      <c r="J68" s="12">
        <v>31320</v>
      </c>
    </row>
    <row r="69" spans="1:19" ht="41.4" x14ac:dyDescent="0.3">
      <c r="A69" s="3">
        <v>66</v>
      </c>
      <c r="B69" s="3">
        <v>2</v>
      </c>
      <c r="C69" s="3" t="s">
        <v>143</v>
      </c>
      <c r="D69" s="17" t="s">
        <v>45</v>
      </c>
      <c r="E69" s="11" t="s">
        <v>46</v>
      </c>
      <c r="F69" s="12">
        <v>130</v>
      </c>
      <c r="G69" s="12"/>
      <c r="H69" s="12"/>
      <c r="I69" s="12"/>
      <c r="J69" s="12">
        <v>15080</v>
      </c>
    </row>
    <row r="70" spans="1:19" ht="82.8" x14ac:dyDescent="0.3">
      <c r="A70" s="3">
        <v>67</v>
      </c>
      <c r="B70" s="3">
        <v>2</v>
      </c>
      <c r="C70" s="3" t="s">
        <v>146</v>
      </c>
      <c r="D70" s="17" t="s">
        <v>79</v>
      </c>
      <c r="E70" s="12" t="s">
        <v>80</v>
      </c>
      <c r="F70" s="12">
        <v>200</v>
      </c>
      <c r="G70" s="12"/>
      <c r="H70" s="12"/>
      <c r="I70" s="12"/>
      <c r="J70" s="12">
        <v>23200</v>
      </c>
    </row>
    <row r="71" spans="1:19" ht="41.4" x14ac:dyDescent="0.3">
      <c r="A71" s="3">
        <v>68</v>
      </c>
      <c r="B71" s="3">
        <v>2</v>
      </c>
      <c r="C71" s="3" t="s">
        <v>142</v>
      </c>
      <c r="D71" s="17" t="s">
        <v>12</v>
      </c>
      <c r="E71" s="11" t="s">
        <v>13</v>
      </c>
      <c r="F71" s="12">
        <v>400</v>
      </c>
      <c r="G71" s="12">
        <v>2</v>
      </c>
      <c r="H71" s="12">
        <v>0</v>
      </c>
      <c r="I71" s="12">
        <v>0</v>
      </c>
      <c r="J71" s="12">
        <v>47404.28</v>
      </c>
    </row>
    <row r="72" spans="1:19" ht="41.4" x14ac:dyDescent="0.3">
      <c r="A72" s="3">
        <v>69</v>
      </c>
      <c r="B72" s="3">
        <v>2</v>
      </c>
      <c r="C72" s="3" t="s">
        <v>145</v>
      </c>
      <c r="D72" s="17" t="s">
        <v>72</v>
      </c>
      <c r="E72" s="11" t="s">
        <v>73</v>
      </c>
      <c r="F72" s="12">
        <v>120</v>
      </c>
      <c r="G72" s="12">
        <v>2</v>
      </c>
      <c r="H72" s="12"/>
      <c r="I72" s="12"/>
      <c r="J72" s="12">
        <v>14924.28</v>
      </c>
    </row>
    <row r="73" spans="1:19" ht="41.4" x14ac:dyDescent="0.3">
      <c r="A73" s="3">
        <v>70</v>
      </c>
      <c r="B73" s="3">
        <v>2</v>
      </c>
      <c r="C73" s="3" t="s">
        <v>147</v>
      </c>
      <c r="D73" s="17" t="s">
        <v>91</v>
      </c>
      <c r="E73" s="11" t="s">
        <v>92</v>
      </c>
      <c r="F73" s="12">
        <v>240</v>
      </c>
      <c r="G73" s="12">
        <v>20</v>
      </c>
      <c r="H73" s="12"/>
      <c r="I73" s="12"/>
      <c r="J73" s="12">
        <v>37882.800000000003</v>
      </c>
      <c r="K73" s="2"/>
      <c r="L73" s="2"/>
      <c r="M73" s="2"/>
      <c r="N73" s="2"/>
      <c r="O73" s="2"/>
      <c r="P73" s="2"/>
      <c r="Q73" s="2"/>
      <c r="R73" s="2"/>
      <c r="S73" s="2"/>
    </row>
    <row r="77" spans="1:19" s="2" customFormat="1" ht="56.4" customHeight="1" x14ac:dyDescent="0.3">
      <c r="A77" s="3">
        <v>1</v>
      </c>
      <c r="B77" s="3">
        <v>1</v>
      </c>
      <c r="C77" s="3">
        <v>1</v>
      </c>
      <c r="D77" s="17" t="s">
        <v>87</v>
      </c>
      <c r="E77" s="11" t="s">
        <v>88</v>
      </c>
      <c r="F77" s="12">
        <v>24</v>
      </c>
      <c r="G77" s="12">
        <v>0</v>
      </c>
      <c r="H77" s="12">
        <v>0</v>
      </c>
      <c r="I77" s="12">
        <v>0</v>
      </c>
      <c r="J77" s="12">
        <v>2784</v>
      </c>
    </row>
    <row r="78" spans="1:19" ht="55.2" x14ac:dyDescent="0.25">
      <c r="A78" s="3">
        <v>2</v>
      </c>
      <c r="B78" s="3">
        <v>1</v>
      </c>
      <c r="C78" s="3">
        <v>4</v>
      </c>
      <c r="D78" s="18" t="s">
        <v>70</v>
      </c>
      <c r="E78" s="11" t="s">
        <v>71</v>
      </c>
      <c r="F78" s="12">
        <v>480</v>
      </c>
      <c r="G78" s="12">
        <v>12</v>
      </c>
      <c r="H78" s="12"/>
      <c r="I78" s="12"/>
      <c r="J78" s="12">
        <v>61705.68</v>
      </c>
      <c r="K78" s="2"/>
      <c r="L78" s="2"/>
      <c r="M78" s="2"/>
      <c r="N78" s="2"/>
      <c r="O78" s="2"/>
      <c r="P78" s="2"/>
      <c r="Q78" s="2"/>
      <c r="R78" s="2"/>
      <c r="S78" s="2"/>
    </row>
    <row r="79" spans="1:19" ht="41.4" x14ac:dyDescent="0.3">
      <c r="A79" s="3">
        <v>3</v>
      </c>
      <c r="B79" s="3">
        <v>1</v>
      </c>
      <c r="C79" s="3">
        <v>5</v>
      </c>
      <c r="D79" s="17" t="s">
        <v>83</v>
      </c>
      <c r="E79" s="11" t="s">
        <v>84</v>
      </c>
      <c r="F79" s="12">
        <v>30</v>
      </c>
      <c r="G79" s="12">
        <v>2</v>
      </c>
      <c r="H79" s="12"/>
      <c r="I79" s="12"/>
      <c r="J79" s="12">
        <v>4484.28</v>
      </c>
      <c r="K79" s="2"/>
      <c r="L79" s="2"/>
      <c r="M79" s="2"/>
      <c r="N79" s="2"/>
      <c r="O79" s="2"/>
      <c r="P79" s="2"/>
      <c r="Q79" s="2"/>
      <c r="R79" s="2"/>
      <c r="S79" s="2"/>
    </row>
    <row r="80" spans="1:19" ht="41.4" x14ac:dyDescent="0.3">
      <c r="A80" s="3">
        <v>4</v>
      </c>
      <c r="B80" s="3">
        <v>1</v>
      </c>
      <c r="C80" s="3">
        <v>23</v>
      </c>
      <c r="D80" s="17" t="s">
        <v>76</v>
      </c>
      <c r="E80" s="11" t="s">
        <v>77</v>
      </c>
      <c r="F80" s="12">
        <v>140</v>
      </c>
      <c r="G80" s="12">
        <v>14</v>
      </c>
      <c r="H80" s="12">
        <v>0</v>
      </c>
      <c r="I80" s="12">
        <v>0</v>
      </c>
      <c r="J80" s="12">
        <v>23269.96</v>
      </c>
      <c r="K80" s="2"/>
      <c r="L80" s="2"/>
      <c r="M80" s="2"/>
      <c r="N80" s="2"/>
      <c r="O80" s="2"/>
      <c r="P80" s="2"/>
      <c r="Q80" s="2"/>
      <c r="R80" s="2"/>
      <c r="S80" s="2"/>
    </row>
    <row r="81" spans="1:19" ht="41.4" x14ac:dyDescent="0.3">
      <c r="A81" s="3">
        <v>5</v>
      </c>
      <c r="B81" s="3">
        <v>1</v>
      </c>
      <c r="C81" s="3">
        <v>23</v>
      </c>
      <c r="D81" s="17" t="s">
        <v>76</v>
      </c>
      <c r="E81" s="11" t="s">
        <v>78</v>
      </c>
      <c r="F81" s="12">
        <v>20</v>
      </c>
      <c r="G81" s="12">
        <v>2</v>
      </c>
      <c r="H81" s="12">
        <v>0</v>
      </c>
      <c r="I81" s="12">
        <v>0</v>
      </c>
      <c r="J81" s="12">
        <v>3324.2799999999997</v>
      </c>
      <c r="K81" s="2"/>
      <c r="L81" s="2"/>
      <c r="M81" s="2"/>
      <c r="N81" s="2"/>
      <c r="O81" s="2"/>
      <c r="P81" s="2"/>
      <c r="Q81" s="2"/>
      <c r="R81" s="2"/>
      <c r="S81" s="2"/>
    </row>
    <row r="82" spans="1:19" ht="27.6" x14ac:dyDescent="0.3">
      <c r="A82" s="3">
        <v>6</v>
      </c>
      <c r="B82" s="3">
        <v>1</v>
      </c>
      <c r="C82" s="3">
        <v>35</v>
      </c>
      <c r="D82" s="17" t="s">
        <v>100</v>
      </c>
      <c r="E82" s="11" t="s">
        <v>101</v>
      </c>
      <c r="F82" s="12">
        <v>300</v>
      </c>
      <c r="G82" s="12"/>
      <c r="H82" s="12"/>
      <c r="I82" s="12"/>
      <c r="J82" s="12">
        <v>300</v>
      </c>
    </row>
    <row r="83" spans="1:19" ht="41.4" x14ac:dyDescent="0.3">
      <c r="A83" s="3">
        <v>7</v>
      </c>
      <c r="B83" s="3">
        <v>1</v>
      </c>
      <c r="C83" s="3">
        <v>68</v>
      </c>
      <c r="D83" s="17" t="s">
        <v>118</v>
      </c>
      <c r="E83" s="12" t="s">
        <v>119</v>
      </c>
      <c r="F83" s="12">
        <v>250</v>
      </c>
      <c r="G83" s="12">
        <v>15</v>
      </c>
      <c r="H83" s="12">
        <v>0</v>
      </c>
      <c r="I83" s="12">
        <v>0</v>
      </c>
      <c r="J83" s="12">
        <v>36532.1</v>
      </c>
    </row>
    <row r="84" spans="1:19" ht="27.6" x14ac:dyDescent="0.3">
      <c r="A84" s="3">
        <v>8</v>
      </c>
      <c r="B84" s="3">
        <v>1</v>
      </c>
      <c r="C84" s="3">
        <v>78</v>
      </c>
      <c r="D84" s="17" t="s">
        <v>55</v>
      </c>
      <c r="E84" s="11" t="s">
        <v>56</v>
      </c>
      <c r="F84" s="12">
        <v>160</v>
      </c>
      <c r="G84" s="12">
        <v>10</v>
      </c>
      <c r="H84" s="12"/>
      <c r="I84" s="12"/>
      <c r="J84" s="12">
        <v>23581.4</v>
      </c>
      <c r="K84" s="2"/>
      <c r="L84" s="2"/>
      <c r="M84" s="2"/>
      <c r="N84" s="2"/>
      <c r="O84" s="2"/>
      <c r="P84" s="2"/>
      <c r="Q84" s="2"/>
      <c r="R84" s="2"/>
      <c r="S84" s="2"/>
    </row>
    <row r="85" spans="1:19" ht="41.4" x14ac:dyDescent="0.3">
      <c r="A85" s="3">
        <v>9</v>
      </c>
      <c r="B85" s="3">
        <v>1</v>
      </c>
      <c r="C85" s="3">
        <v>90</v>
      </c>
      <c r="D85" s="17" t="s">
        <v>22</v>
      </c>
      <c r="E85" s="11" t="s">
        <v>23</v>
      </c>
      <c r="F85" s="12">
        <v>250</v>
      </c>
      <c r="G85" s="12">
        <v>12</v>
      </c>
      <c r="H85" s="12">
        <v>0</v>
      </c>
      <c r="I85" s="12">
        <v>0</v>
      </c>
      <c r="J85" s="12">
        <v>35025.68</v>
      </c>
      <c r="K85" s="2"/>
      <c r="L85" s="2"/>
      <c r="M85" s="2"/>
      <c r="N85" s="2"/>
      <c r="O85" s="2"/>
      <c r="P85" s="2"/>
      <c r="Q85" s="2"/>
      <c r="R85" s="2"/>
      <c r="S85" s="2"/>
    </row>
    <row r="86" spans="1:19" ht="41.4" x14ac:dyDescent="0.3">
      <c r="A86" s="3">
        <v>10</v>
      </c>
      <c r="B86" s="3">
        <v>1</v>
      </c>
      <c r="C86" s="3">
        <v>103</v>
      </c>
      <c r="D86" s="17" t="s">
        <v>67</v>
      </c>
      <c r="E86" s="12" t="s">
        <v>68</v>
      </c>
      <c r="F86" s="12">
        <v>50</v>
      </c>
      <c r="G86" s="12">
        <v>2</v>
      </c>
      <c r="H86" s="12"/>
      <c r="I86" s="12"/>
      <c r="J86" s="12">
        <v>6804.28</v>
      </c>
      <c r="K86" s="2"/>
      <c r="L86" s="2"/>
      <c r="M86" s="2"/>
      <c r="N86" s="2"/>
      <c r="O86" s="2"/>
      <c r="P86" s="2"/>
      <c r="Q86" s="2"/>
      <c r="R86" s="2"/>
      <c r="S86" s="2"/>
    </row>
    <row r="87" spans="1:19" ht="41.4" x14ac:dyDescent="0.3">
      <c r="A87" s="3">
        <v>11</v>
      </c>
      <c r="B87" s="3">
        <v>1</v>
      </c>
      <c r="C87" s="3">
        <v>112</v>
      </c>
      <c r="D87" s="17" t="s">
        <v>124</v>
      </c>
      <c r="E87" s="12" t="s">
        <v>125</v>
      </c>
      <c r="F87" s="12">
        <v>350</v>
      </c>
      <c r="G87" s="12">
        <v>2</v>
      </c>
      <c r="H87" s="12"/>
      <c r="I87" s="12"/>
      <c r="J87" s="12">
        <v>41604.28</v>
      </c>
      <c r="K87" s="2"/>
      <c r="L87" s="2"/>
      <c r="M87" s="2"/>
      <c r="N87" s="2"/>
      <c r="O87" s="2"/>
      <c r="P87" s="2"/>
      <c r="Q87" s="2"/>
      <c r="R87" s="2"/>
      <c r="S87" s="2"/>
    </row>
    <row r="88" spans="1:19" ht="69" x14ac:dyDescent="0.3">
      <c r="A88" s="3">
        <v>12</v>
      </c>
      <c r="B88" s="3">
        <v>1</v>
      </c>
      <c r="C88" s="3">
        <v>113</v>
      </c>
      <c r="D88" s="17" t="s">
        <v>43</v>
      </c>
      <c r="E88" s="12" t="s">
        <v>44</v>
      </c>
      <c r="F88" s="12">
        <v>300</v>
      </c>
      <c r="G88" s="12">
        <v>36</v>
      </c>
      <c r="H88" s="12"/>
      <c r="I88" s="12"/>
      <c r="J88" s="12">
        <v>52877.04</v>
      </c>
      <c r="K88" s="2"/>
      <c r="L88" s="2"/>
      <c r="M88" s="2"/>
      <c r="N88" s="2"/>
      <c r="O88" s="2"/>
      <c r="P88" s="2"/>
      <c r="Q88" s="2"/>
      <c r="R88" s="2"/>
      <c r="S88" s="2"/>
    </row>
    <row r="89" spans="1:19" ht="41.4" x14ac:dyDescent="0.3">
      <c r="A89" s="3">
        <v>13</v>
      </c>
      <c r="B89" s="3">
        <v>1</v>
      </c>
      <c r="C89" s="3">
        <v>115</v>
      </c>
      <c r="D89" s="17" t="s">
        <v>18</v>
      </c>
      <c r="E89" s="12" t="s">
        <v>19</v>
      </c>
      <c r="F89" s="12">
        <v>600</v>
      </c>
      <c r="G89" s="12">
        <v>0</v>
      </c>
      <c r="H89" s="12">
        <v>0</v>
      </c>
      <c r="I89" s="12">
        <v>0</v>
      </c>
      <c r="J89" s="12">
        <v>69600</v>
      </c>
    </row>
    <row r="90" spans="1:19" ht="41.4" x14ac:dyDescent="0.3">
      <c r="A90" s="3">
        <v>14</v>
      </c>
      <c r="B90" s="3">
        <v>1</v>
      </c>
      <c r="C90" s="3">
        <v>115</v>
      </c>
      <c r="D90" s="17" t="s">
        <v>18</v>
      </c>
      <c r="E90" s="11" t="s">
        <v>20</v>
      </c>
      <c r="F90" s="12">
        <v>550</v>
      </c>
      <c r="G90" s="12">
        <v>0</v>
      </c>
      <c r="H90" s="12">
        <v>0</v>
      </c>
      <c r="I90" s="12">
        <v>0</v>
      </c>
      <c r="J90" s="12">
        <v>63800</v>
      </c>
      <c r="K90" s="2"/>
      <c r="L90" s="2"/>
      <c r="M90" s="2"/>
      <c r="N90" s="2"/>
      <c r="O90" s="2"/>
      <c r="P90" s="2"/>
      <c r="Q90" s="2"/>
      <c r="R90" s="2"/>
      <c r="S90" s="2"/>
    </row>
    <row r="91" spans="1:19" ht="41.4" x14ac:dyDescent="0.3">
      <c r="A91" s="3">
        <v>15</v>
      </c>
      <c r="B91" s="3">
        <v>1</v>
      </c>
      <c r="C91" s="3">
        <v>115</v>
      </c>
      <c r="D91" s="17" t="s">
        <v>18</v>
      </c>
      <c r="E91" s="11" t="s">
        <v>21</v>
      </c>
      <c r="F91" s="12">
        <v>500</v>
      </c>
      <c r="G91" s="12">
        <v>0</v>
      </c>
      <c r="H91" s="12">
        <v>0</v>
      </c>
      <c r="I91" s="12">
        <v>0</v>
      </c>
      <c r="J91" s="12">
        <v>58000</v>
      </c>
      <c r="K91" s="2"/>
      <c r="L91" s="2"/>
      <c r="M91" s="2"/>
      <c r="N91" s="2"/>
      <c r="O91" s="2"/>
      <c r="P91" s="2"/>
      <c r="Q91" s="2"/>
      <c r="R91" s="2"/>
      <c r="S91" s="2"/>
    </row>
    <row r="92" spans="1:19" ht="41.4" x14ac:dyDescent="0.3">
      <c r="A92" s="3">
        <v>16</v>
      </c>
      <c r="B92" s="3">
        <v>1</v>
      </c>
      <c r="C92" s="3">
        <v>117</v>
      </c>
      <c r="D92" s="17" t="s">
        <v>128</v>
      </c>
      <c r="E92" s="12" t="s">
        <v>129</v>
      </c>
      <c r="F92" s="12">
        <v>182</v>
      </c>
      <c r="G92" s="12">
        <v>2</v>
      </c>
      <c r="H92" s="12"/>
      <c r="I92" s="12"/>
      <c r="J92" s="12">
        <v>22116.28</v>
      </c>
      <c r="K92" s="2"/>
      <c r="L92" s="2"/>
      <c r="M92" s="2"/>
      <c r="N92" s="2"/>
      <c r="O92" s="2"/>
      <c r="P92" s="2"/>
      <c r="Q92" s="2"/>
      <c r="R92" s="2"/>
      <c r="S92" s="2"/>
    </row>
    <row r="93" spans="1:19" ht="55.2" x14ac:dyDescent="0.3">
      <c r="A93" s="3">
        <v>17</v>
      </c>
      <c r="B93" s="3">
        <v>1</v>
      </c>
      <c r="C93" s="3">
        <v>120</v>
      </c>
      <c r="D93" s="17" t="s">
        <v>40</v>
      </c>
      <c r="E93" s="11" t="s">
        <v>41</v>
      </c>
      <c r="F93" s="12">
        <v>165</v>
      </c>
      <c r="G93" s="12">
        <v>1</v>
      </c>
      <c r="H93" s="12">
        <v>0</v>
      </c>
      <c r="I93" s="12">
        <v>0</v>
      </c>
      <c r="J93" s="12">
        <v>19642.14</v>
      </c>
      <c r="K93" s="2"/>
      <c r="L93" s="2"/>
      <c r="M93" s="2"/>
      <c r="N93" s="2"/>
      <c r="O93" s="2"/>
      <c r="P93" s="2"/>
      <c r="Q93" s="2"/>
      <c r="R93" s="2"/>
      <c r="S93" s="2"/>
    </row>
    <row r="94" spans="1:19" ht="41.4" x14ac:dyDescent="0.3">
      <c r="A94" s="3">
        <v>18</v>
      </c>
      <c r="B94" s="3">
        <v>1</v>
      </c>
      <c r="C94" s="3">
        <v>126</v>
      </c>
      <c r="D94" s="17" t="s">
        <v>24</v>
      </c>
      <c r="E94" s="11" t="s">
        <v>25</v>
      </c>
      <c r="F94" s="12">
        <v>320</v>
      </c>
      <c r="G94" s="12">
        <v>0</v>
      </c>
      <c r="H94" s="12"/>
      <c r="I94" s="12"/>
      <c r="J94" s="12">
        <v>37120</v>
      </c>
    </row>
    <row r="95" spans="1:19" ht="55.2" x14ac:dyDescent="0.3">
      <c r="A95" s="3">
        <v>19</v>
      </c>
      <c r="B95" s="3">
        <v>1</v>
      </c>
      <c r="C95" s="3">
        <v>130</v>
      </c>
      <c r="D95" s="17" t="s">
        <v>36</v>
      </c>
      <c r="E95" s="11" t="s">
        <v>37</v>
      </c>
      <c r="F95" s="12">
        <v>140</v>
      </c>
      <c r="G95" s="12">
        <v>0</v>
      </c>
      <c r="H95" s="12">
        <v>0</v>
      </c>
      <c r="I95" s="12">
        <v>0</v>
      </c>
      <c r="J95" s="12">
        <v>16240</v>
      </c>
      <c r="K95" s="2"/>
      <c r="L95" s="2"/>
      <c r="M95" s="2"/>
      <c r="N95" s="2"/>
      <c r="O95" s="2"/>
      <c r="P95" s="2"/>
      <c r="Q95" s="2"/>
      <c r="R95" s="2"/>
      <c r="S95" s="2"/>
    </row>
    <row r="99" spans="1:19" ht="41.4" x14ac:dyDescent="0.3">
      <c r="A99" s="3">
        <v>1</v>
      </c>
      <c r="B99" s="3">
        <v>2</v>
      </c>
      <c r="C99" s="3">
        <v>13</v>
      </c>
      <c r="D99" s="17" t="s">
        <v>74</v>
      </c>
      <c r="E99" s="11" t="s">
        <v>75</v>
      </c>
      <c r="F99" s="12">
        <v>250</v>
      </c>
      <c r="G99" s="12">
        <v>3</v>
      </c>
      <c r="H99" s="12">
        <v>0</v>
      </c>
      <c r="I99" s="12">
        <v>0</v>
      </c>
      <c r="J99" s="12">
        <v>30506.42</v>
      </c>
    </row>
    <row r="100" spans="1:19" ht="41.4" x14ac:dyDescent="0.3">
      <c r="A100" s="3">
        <v>2</v>
      </c>
      <c r="B100" s="3">
        <v>2</v>
      </c>
      <c r="C100" s="3">
        <v>17</v>
      </c>
      <c r="D100" s="17" t="s">
        <v>110</v>
      </c>
      <c r="E100" s="12" t="s">
        <v>111</v>
      </c>
      <c r="F100" s="12">
        <v>350</v>
      </c>
      <c r="G100" s="12">
        <v>0</v>
      </c>
      <c r="H100" s="12">
        <v>0</v>
      </c>
      <c r="I100" s="12">
        <v>0</v>
      </c>
      <c r="J100" s="12">
        <v>40600</v>
      </c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41.4" x14ac:dyDescent="0.3">
      <c r="A101" s="3">
        <v>3</v>
      </c>
      <c r="B101" s="3">
        <v>2</v>
      </c>
      <c r="C101" s="3">
        <v>18</v>
      </c>
      <c r="D101" s="17" t="s">
        <v>4</v>
      </c>
      <c r="E101" s="11" t="s">
        <v>5</v>
      </c>
      <c r="F101" s="12">
        <v>260</v>
      </c>
      <c r="G101" s="12">
        <v>4</v>
      </c>
      <c r="H101" s="12">
        <v>0</v>
      </c>
      <c r="I101" s="12">
        <v>0</v>
      </c>
      <c r="J101" s="12">
        <v>32168.560000000001</v>
      </c>
    </row>
    <row r="102" spans="1:19" ht="27.6" x14ac:dyDescent="0.3">
      <c r="A102" s="3">
        <v>4</v>
      </c>
      <c r="B102" s="3">
        <v>2</v>
      </c>
      <c r="C102" s="3">
        <v>20</v>
      </c>
      <c r="D102" s="17" t="s">
        <v>98</v>
      </c>
      <c r="E102" s="12" t="s">
        <v>99</v>
      </c>
      <c r="F102" s="12">
        <v>100</v>
      </c>
      <c r="G102" s="12">
        <v>0</v>
      </c>
      <c r="H102" s="12">
        <v>0</v>
      </c>
      <c r="I102" s="12">
        <v>0</v>
      </c>
      <c r="J102" s="12">
        <v>11600</v>
      </c>
    </row>
    <row r="103" spans="1:19" ht="27.6" x14ac:dyDescent="0.3">
      <c r="A103" s="3">
        <v>5</v>
      </c>
      <c r="B103" s="3">
        <v>2</v>
      </c>
      <c r="C103" s="3">
        <v>22</v>
      </c>
      <c r="D103" s="17" t="s">
        <v>133</v>
      </c>
      <c r="E103" s="12" t="s">
        <v>134</v>
      </c>
      <c r="F103" s="12">
        <v>100</v>
      </c>
      <c r="G103" s="12">
        <v>2</v>
      </c>
      <c r="H103" s="12">
        <v>0</v>
      </c>
      <c r="I103" s="12">
        <v>0</v>
      </c>
      <c r="J103" s="12">
        <v>12604.28</v>
      </c>
    </row>
    <row r="104" spans="1:19" ht="41.4" x14ac:dyDescent="0.3">
      <c r="A104" s="3">
        <v>6</v>
      </c>
      <c r="B104" s="3">
        <v>2</v>
      </c>
      <c r="C104" s="3">
        <v>26</v>
      </c>
      <c r="D104" s="17" t="s">
        <v>135</v>
      </c>
      <c r="E104" s="11" t="s">
        <v>136</v>
      </c>
      <c r="F104" s="12">
        <v>50</v>
      </c>
      <c r="G104" s="12"/>
      <c r="H104" s="12">
        <v>50</v>
      </c>
      <c r="I104" s="12">
        <v>5</v>
      </c>
      <c r="J104" s="12">
        <v>14110.7</v>
      </c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27.6" x14ac:dyDescent="0.3">
      <c r="A105" s="3">
        <v>7</v>
      </c>
      <c r="B105" s="3">
        <v>2</v>
      </c>
      <c r="C105" s="3">
        <v>31</v>
      </c>
      <c r="D105" s="17" t="s">
        <v>26</v>
      </c>
      <c r="E105" s="11" t="s">
        <v>27</v>
      </c>
      <c r="F105" s="12">
        <v>150</v>
      </c>
      <c r="G105" s="12">
        <v>6</v>
      </c>
      <c r="H105" s="12">
        <v>0</v>
      </c>
      <c r="I105" s="12">
        <v>0</v>
      </c>
      <c r="J105" s="12">
        <v>20412.84</v>
      </c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41.4" x14ac:dyDescent="0.3">
      <c r="A106" s="3">
        <v>8</v>
      </c>
      <c r="B106" s="3">
        <v>2</v>
      </c>
      <c r="C106" s="3">
        <v>34</v>
      </c>
      <c r="D106" s="17" t="s">
        <v>57</v>
      </c>
      <c r="E106" s="11" t="s">
        <v>58</v>
      </c>
      <c r="F106" s="12">
        <v>200</v>
      </c>
      <c r="G106" s="12">
        <v>10</v>
      </c>
      <c r="H106" s="12">
        <v>0</v>
      </c>
      <c r="I106" s="12">
        <v>0</v>
      </c>
      <c r="J106" s="12">
        <v>28221.4</v>
      </c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55.2" x14ac:dyDescent="0.3">
      <c r="A107" s="3">
        <v>9</v>
      </c>
      <c r="B107" s="3">
        <v>2</v>
      </c>
      <c r="C107" s="3">
        <v>39</v>
      </c>
      <c r="D107" s="17" t="s">
        <v>32</v>
      </c>
      <c r="E107" s="12" t="s">
        <v>33</v>
      </c>
      <c r="F107" s="12">
        <v>150</v>
      </c>
      <c r="G107" s="12">
        <v>7</v>
      </c>
      <c r="H107" s="12">
        <v>25</v>
      </c>
      <c r="I107" s="12">
        <v>5</v>
      </c>
      <c r="J107" s="12">
        <v>26325.68</v>
      </c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27.6" x14ac:dyDescent="0.3">
      <c r="A108" s="3">
        <v>10</v>
      </c>
      <c r="B108" s="3">
        <v>2</v>
      </c>
      <c r="C108" s="3">
        <v>133</v>
      </c>
      <c r="D108" s="17" t="s">
        <v>112</v>
      </c>
      <c r="E108" s="12" t="s">
        <v>113</v>
      </c>
      <c r="F108" s="12">
        <v>60</v>
      </c>
      <c r="G108" s="12">
        <v>1</v>
      </c>
      <c r="H108" s="12"/>
      <c r="I108" s="12"/>
      <c r="J108" s="12">
        <v>7462.14</v>
      </c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41.4" x14ac:dyDescent="0.25">
      <c r="A109" s="3">
        <v>11</v>
      </c>
      <c r="B109" s="3">
        <v>2</v>
      </c>
      <c r="C109" s="3">
        <v>268</v>
      </c>
      <c r="D109" s="18" t="s">
        <v>51</v>
      </c>
      <c r="E109" s="13" t="s">
        <v>52</v>
      </c>
      <c r="F109" s="12">
        <v>30</v>
      </c>
      <c r="G109" s="12">
        <v>4</v>
      </c>
      <c r="H109" s="12">
        <v>60</v>
      </c>
      <c r="I109" s="12">
        <v>12</v>
      </c>
      <c r="J109" s="12">
        <v>18474.239999999998</v>
      </c>
    </row>
    <row r="110" spans="1:19" ht="41.4" x14ac:dyDescent="0.3">
      <c r="A110" s="3">
        <v>12</v>
      </c>
      <c r="B110" s="3">
        <v>2</v>
      </c>
      <c r="C110" s="3">
        <v>323</v>
      </c>
      <c r="D110" s="17" t="s">
        <v>116</v>
      </c>
      <c r="E110" s="11" t="s">
        <v>117</v>
      </c>
      <c r="F110" s="12">
        <v>10</v>
      </c>
      <c r="G110" s="12">
        <v>3</v>
      </c>
      <c r="H110" s="12"/>
      <c r="I110" s="12"/>
      <c r="J110" s="12">
        <v>2666.42</v>
      </c>
    </row>
    <row r="111" spans="1:19" ht="41.4" x14ac:dyDescent="0.3">
      <c r="A111" s="3">
        <v>13</v>
      </c>
      <c r="B111" s="3">
        <v>2</v>
      </c>
      <c r="C111" s="3">
        <v>326</v>
      </c>
      <c r="D111" s="17" t="s">
        <v>10</v>
      </c>
      <c r="E111" s="12" t="s">
        <v>11</v>
      </c>
      <c r="F111" s="12">
        <v>50</v>
      </c>
      <c r="G111" s="12">
        <v>0</v>
      </c>
      <c r="H111" s="12">
        <v>0</v>
      </c>
      <c r="I111" s="12">
        <v>0</v>
      </c>
      <c r="J111" s="12">
        <v>5800</v>
      </c>
    </row>
    <row r="112" spans="1:19" ht="55.2" x14ac:dyDescent="0.3">
      <c r="A112" s="3">
        <v>14</v>
      </c>
      <c r="B112" s="3">
        <v>2</v>
      </c>
      <c r="C112" s="3">
        <v>327</v>
      </c>
      <c r="D112" s="17" t="s">
        <v>34</v>
      </c>
      <c r="E112" s="11" t="s">
        <v>35</v>
      </c>
      <c r="F112" s="12">
        <v>100</v>
      </c>
      <c r="G112" s="12">
        <v>5</v>
      </c>
      <c r="H112" s="12">
        <v>0</v>
      </c>
      <c r="I112" s="12">
        <v>0</v>
      </c>
      <c r="J112" s="12">
        <v>14110.7</v>
      </c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41.4" x14ac:dyDescent="0.3">
      <c r="A113" s="3">
        <v>15</v>
      </c>
      <c r="B113" s="3">
        <v>2</v>
      </c>
      <c r="C113" s="3">
        <v>328</v>
      </c>
      <c r="D113" s="17" t="s">
        <v>114</v>
      </c>
      <c r="E113" s="12" t="s">
        <v>115</v>
      </c>
      <c r="F113" s="12">
        <v>90</v>
      </c>
      <c r="G113" s="12">
        <v>0</v>
      </c>
      <c r="H113" s="12">
        <v>0</v>
      </c>
      <c r="I113" s="12">
        <v>0</v>
      </c>
      <c r="J113" s="12">
        <v>10440</v>
      </c>
    </row>
    <row r="114" spans="1:19" ht="27.6" x14ac:dyDescent="0.3">
      <c r="A114" s="3">
        <v>16</v>
      </c>
      <c r="B114" s="3">
        <v>2</v>
      </c>
      <c r="C114" s="3">
        <v>331</v>
      </c>
      <c r="D114" s="17" t="s">
        <v>89</v>
      </c>
      <c r="E114" s="11" t="s">
        <v>90</v>
      </c>
      <c r="F114" s="12">
        <v>420</v>
      </c>
      <c r="G114" s="12">
        <v>5</v>
      </c>
      <c r="H114" s="12">
        <v>30</v>
      </c>
      <c r="I114" s="12">
        <v>0</v>
      </c>
      <c r="J114" s="12">
        <v>54710.7</v>
      </c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69" x14ac:dyDescent="0.3">
      <c r="A115" s="3">
        <v>17</v>
      </c>
      <c r="B115" s="3">
        <v>2</v>
      </c>
      <c r="C115" s="3">
        <v>332</v>
      </c>
      <c r="D115" s="17" t="s">
        <v>104</v>
      </c>
      <c r="E115" s="11" t="s">
        <v>105</v>
      </c>
      <c r="F115" s="12">
        <v>500</v>
      </c>
      <c r="G115" s="12">
        <v>10</v>
      </c>
      <c r="H115" s="12">
        <v>0</v>
      </c>
      <c r="I115" s="12">
        <v>0</v>
      </c>
      <c r="J115" s="12">
        <v>63021.4</v>
      </c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27.6" x14ac:dyDescent="0.3">
      <c r="A116" s="3">
        <v>18</v>
      </c>
      <c r="B116" s="3">
        <v>2</v>
      </c>
      <c r="C116" s="3">
        <v>333</v>
      </c>
      <c r="D116" s="17" t="s">
        <v>81</v>
      </c>
      <c r="E116" s="11" t="s">
        <v>82</v>
      </c>
      <c r="F116" s="12"/>
      <c r="G116" s="12"/>
      <c r="H116" s="12">
        <v>100</v>
      </c>
      <c r="I116" s="12">
        <v>0</v>
      </c>
      <c r="J116" s="12">
        <v>11600</v>
      </c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41.4" x14ac:dyDescent="0.3">
      <c r="A117" s="3">
        <v>19</v>
      </c>
      <c r="B117" s="3">
        <v>2</v>
      </c>
      <c r="C117" s="3">
        <v>334</v>
      </c>
      <c r="D117" s="17" t="s">
        <v>130</v>
      </c>
      <c r="E117" s="12" t="s">
        <v>131</v>
      </c>
      <c r="F117" s="12">
        <v>40</v>
      </c>
      <c r="G117" s="12">
        <v>10</v>
      </c>
      <c r="H117" s="12">
        <v>0</v>
      </c>
      <c r="I117" s="12">
        <v>0</v>
      </c>
      <c r="J117" s="12">
        <v>9661.4</v>
      </c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55.2" x14ac:dyDescent="0.3">
      <c r="A118" s="3">
        <v>20</v>
      </c>
      <c r="B118" s="3">
        <v>2</v>
      </c>
      <c r="C118" s="3">
        <v>338</v>
      </c>
      <c r="D118" s="19" t="s">
        <v>61</v>
      </c>
      <c r="E118" s="12" t="s">
        <v>62</v>
      </c>
      <c r="F118" s="12">
        <v>100</v>
      </c>
      <c r="G118" s="12">
        <v>2</v>
      </c>
      <c r="H118" s="12"/>
      <c r="I118" s="12"/>
      <c r="J118" s="12">
        <v>12604.28</v>
      </c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41.4" x14ac:dyDescent="0.3">
      <c r="A119" s="3">
        <v>21</v>
      </c>
      <c r="B119" s="3">
        <v>2</v>
      </c>
      <c r="C119" s="3">
        <v>339</v>
      </c>
      <c r="D119" s="19" t="s">
        <v>120</v>
      </c>
      <c r="E119" s="12" t="s">
        <v>121</v>
      </c>
      <c r="F119" s="12">
        <v>600</v>
      </c>
      <c r="G119" s="12">
        <v>0</v>
      </c>
      <c r="H119" s="12"/>
      <c r="I119" s="12"/>
      <c r="J119" s="12">
        <v>69600</v>
      </c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41.4" x14ac:dyDescent="0.3">
      <c r="A120" s="3">
        <v>22</v>
      </c>
      <c r="B120" s="3">
        <v>2</v>
      </c>
      <c r="C120" s="3">
        <v>340</v>
      </c>
      <c r="D120" s="17" t="s">
        <v>53</v>
      </c>
      <c r="E120" s="12" t="s">
        <v>54</v>
      </c>
      <c r="F120" s="12"/>
      <c r="G120" s="12"/>
      <c r="H120" s="12">
        <v>20</v>
      </c>
      <c r="I120" s="12">
        <v>10</v>
      </c>
      <c r="J120" s="12">
        <v>7341.4</v>
      </c>
    </row>
    <row r="121" spans="1:19" ht="27.6" x14ac:dyDescent="0.3">
      <c r="A121" s="3">
        <v>23</v>
      </c>
      <c r="B121" s="3">
        <v>2</v>
      </c>
      <c r="C121" s="3">
        <v>342</v>
      </c>
      <c r="D121" s="17" t="s">
        <v>63</v>
      </c>
      <c r="E121" s="12" t="s">
        <v>64</v>
      </c>
      <c r="F121" s="12">
        <v>200</v>
      </c>
      <c r="G121" s="12"/>
      <c r="H121" s="12"/>
      <c r="I121" s="12"/>
      <c r="J121" s="12">
        <v>23200</v>
      </c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27.6" x14ac:dyDescent="0.3">
      <c r="A122" s="3">
        <v>24</v>
      </c>
      <c r="B122" s="3">
        <v>2</v>
      </c>
      <c r="C122" s="3">
        <v>343</v>
      </c>
      <c r="D122" s="17" t="s">
        <v>69</v>
      </c>
      <c r="E122" s="11"/>
      <c r="F122" s="12"/>
      <c r="G122" s="12"/>
      <c r="H122" s="12">
        <v>35</v>
      </c>
      <c r="I122" s="12">
        <v>2</v>
      </c>
      <c r="J122" s="12">
        <v>5064.28</v>
      </c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31.8" customHeight="1" x14ac:dyDescent="0.3">
      <c r="A123" s="3">
        <v>25</v>
      </c>
      <c r="B123" s="3">
        <v>2</v>
      </c>
      <c r="C123" s="3">
        <v>344</v>
      </c>
      <c r="D123" s="17" t="s">
        <v>149</v>
      </c>
      <c r="E123" s="11" t="s">
        <v>42</v>
      </c>
      <c r="F123" s="12">
        <v>500</v>
      </c>
      <c r="G123" s="12">
        <v>5</v>
      </c>
      <c r="H123" s="12">
        <v>0</v>
      </c>
      <c r="I123" s="12">
        <v>0</v>
      </c>
      <c r="J123" s="12">
        <v>60510.7</v>
      </c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55.2" x14ac:dyDescent="0.3">
      <c r="A124" s="3">
        <v>26</v>
      </c>
      <c r="B124" s="3">
        <v>2</v>
      </c>
      <c r="C124" s="3">
        <v>345</v>
      </c>
      <c r="D124" s="17" t="s">
        <v>85</v>
      </c>
      <c r="E124" s="11" t="s">
        <v>86</v>
      </c>
      <c r="F124" s="12">
        <v>40</v>
      </c>
      <c r="G124" s="12">
        <v>6</v>
      </c>
      <c r="H124" s="12">
        <v>30</v>
      </c>
      <c r="I124" s="12">
        <v>6</v>
      </c>
      <c r="J124" s="12">
        <v>14145.68</v>
      </c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41.4" x14ac:dyDescent="0.3">
      <c r="A125" s="3">
        <v>27</v>
      </c>
      <c r="B125" s="3">
        <v>2</v>
      </c>
      <c r="C125" s="3">
        <v>346</v>
      </c>
      <c r="D125" s="17" t="s">
        <v>93</v>
      </c>
      <c r="E125" s="12" t="s">
        <v>94</v>
      </c>
      <c r="F125" s="12">
        <v>100</v>
      </c>
      <c r="G125" s="12">
        <v>10</v>
      </c>
      <c r="H125" s="12"/>
      <c r="I125" s="12"/>
      <c r="J125" s="12">
        <v>16621.400000000001</v>
      </c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41.4" x14ac:dyDescent="0.3">
      <c r="A126" s="3">
        <v>28</v>
      </c>
      <c r="B126" s="3">
        <v>2</v>
      </c>
      <c r="C126" s="3">
        <v>346</v>
      </c>
      <c r="D126" s="17" t="s">
        <v>93</v>
      </c>
      <c r="E126" s="12" t="s">
        <v>95</v>
      </c>
      <c r="F126" s="12">
        <v>400</v>
      </c>
      <c r="G126" s="12">
        <v>10</v>
      </c>
      <c r="H126" s="12">
        <v>25</v>
      </c>
      <c r="I126" s="12">
        <v>10</v>
      </c>
      <c r="J126" s="12">
        <v>59342.8</v>
      </c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41.4" x14ac:dyDescent="0.3">
      <c r="A127" s="3">
        <v>29</v>
      </c>
      <c r="B127" s="3">
        <v>2</v>
      </c>
      <c r="C127" s="3">
        <v>347</v>
      </c>
      <c r="D127" s="17" t="s">
        <v>96</v>
      </c>
      <c r="E127" s="11" t="s">
        <v>97</v>
      </c>
      <c r="F127" s="12">
        <v>250</v>
      </c>
      <c r="G127" s="12">
        <v>0</v>
      </c>
      <c r="H127" s="12">
        <v>40</v>
      </c>
      <c r="I127" s="12">
        <v>5</v>
      </c>
      <c r="J127" s="12">
        <v>36150.699999999997</v>
      </c>
    </row>
    <row r="128" spans="1:19" ht="27.6" x14ac:dyDescent="0.3">
      <c r="A128" s="3">
        <v>30</v>
      </c>
      <c r="B128" s="3">
        <v>2</v>
      </c>
      <c r="C128" s="3">
        <v>350</v>
      </c>
      <c r="D128" s="17" t="s">
        <v>16</v>
      </c>
      <c r="E128" s="12" t="s">
        <v>17</v>
      </c>
      <c r="F128" s="12">
        <v>100</v>
      </c>
      <c r="G128" s="12">
        <v>5</v>
      </c>
      <c r="H128" s="12"/>
      <c r="I128" s="12"/>
      <c r="J128" s="12">
        <v>14110.7</v>
      </c>
    </row>
    <row r="129" spans="1:19" ht="41.4" x14ac:dyDescent="0.3">
      <c r="A129" s="3">
        <v>31</v>
      </c>
      <c r="B129" s="3">
        <v>2</v>
      </c>
      <c r="C129" s="3">
        <v>458</v>
      </c>
      <c r="D129" s="17" t="s">
        <v>102</v>
      </c>
      <c r="E129" s="11" t="s">
        <v>103</v>
      </c>
      <c r="F129" s="12">
        <v>70</v>
      </c>
      <c r="G129" s="12">
        <v>3</v>
      </c>
      <c r="H129" s="12"/>
      <c r="I129" s="12"/>
      <c r="J129" s="12">
        <v>9626.42</v>
      </c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27.6" x14ac:dyDescent="0.3">
      <c r="A130" s="3">
        <v>32</v>
      </c>
      <c r="B130" s="3">
        <v>2</v>
      </c>
      <c r="C130" s="3">
        <v>498</v>
      </c>
      <c r="D130" s="17" t="s">
        <v>30</v>
      </c>
      <c r="E130" s="11" t="s">
        <v>31</v>
      </c>
      <c r="F130" s="12">
        <v>0</v>
      </c>
      <c r="G130" s="12">
        <v>0</v>
      </c>
      <c r="H130" s="12">
        <v>30</v>
      </c>
      <c r="I130" s="12">
        <v>0</v>
      </c>
      <c r="J130" s="12">
        <v>3480</v>
      </c>
    </row>
    <row r="131" spans="1:19" ht="27.6" x14ac:dyDescent="0.3">
      <c r="A131" s="3">
        <v>33</v>
      </c>
      <c r="B131" s="3">
        <v>2</v>
      </c>
      <c r="C131" s="3">
        <v>512</v>
      </c>
      <c r="D131" s="17" t="s">
        <v>65</v>
      </c>
      <c r="E131" s="11" t="s">
        <v>66</v>
      </c>
      <c r="F131" s="12">
        <v>120</v>
      </c>
      <c r="G131" s="12">
        <v>0</v>
      </c>
      <c r="H131" s="12">
        <v>0</v>
      </c>
      <c r="I131" s="12">
        <v>0</v>
      </c>
      <c r="J131" s="12">
        <v>13920</v>
      </c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41.4" x14ac:dyDescent="0.3">
      <c r="A132" s="3">
        <v>34</v>
      </c>
      <c r="B132" s="3">
        <v>2</v>
      </c>
      <c r="C132" s="3">
        <v>513</v>
      </c>
      <c r="D132" s="17" t="s">
        <v>108</v>
      </c>
      <c r="E132" s="12" t="s">
        <v>109</v>
      </c>
      <c r="F132" s="12">
        <v>80</v>
      </c>
      <c r="G132" s="12">
        <v>0</v>
      </c>
      <c r="H132" s="12">
        <v>30</v>
      </c>
      <c r="I132" s="12">
        <v>50</v>
      </c>
      <c r="J132" s="12">
        <v>37867</v>
      </c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27.6" x14ac:dyDescent="0.3">
      <c r="A133" s="3">
        <v>35</v>
      </c>
      <c r="B133" s="3">
        <v>2</v>
      </c>
      <c r="C133" s="3">
        <v>516</v>
      </c>
      <c r="D133" s="17" t="s">
        <v>14</v>
      </c>
      <c r="E133" s="12" t="s">
        <v>15</v>
      </c>
      <c r="F133" s="12">
        <v>1000</v>
      </c>
      <c r="G133" s="12">
        <v>3</v>
      </c>
      <c r="H133" s="12">
        <v>0</v>
      </c>
      <c r="I133" s="12">
        <v>0</v>
      </c>
      <c r="J133" s="12">
        <v>117506.42</v>
      </c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41.4" x14ac:dyDescent="0.25">
      <c r="A134" s="3">
        <v>36</v>
      </c>
      <c r="B134" s="3">
        <v>2</v>
      </c>
      <c r="C134" s="3">
        <v>527</v>
      </c>
      <c r="D134" s="20" t="s">
        <v>106</v>
      </c>
      <c r="E134" s="11" t="s">
        <v>107</v>
      </c>
      <c r="F134" s="12">
        <v>100</v>
      </c>
      <c r="G134" s="12">
        <v>10</v>
      </c>
      <c r="H134" s="12">
        <v>150</v>
      </c>
      <c r="I134" s="12">
        <v>10</v>
      </c>
      <c r="J134" s="12">
        <v>39042.800000000003</v>
      </c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41.4" x14ac:dyDescent="0.3">
      <c r="A135" s="3">
        <v>37</v>
      </c>
      <c r="B135" s="3">
        <v>2</v>
      </c>
      <c r="C135" s="3">
        <v>557</v>
      </c>
      <c r="D135" s="17" t="s">
        <v>38</v>
      </c>
      <c r="E135" s="11" t="s">
        <v>39</v>
      </c>
      <c r="F135" s="12">
        <v>0</v>
      </c>
      <c r="G135" s="12">
        <v>0</v>
      </c>
      <c r="H135" s="12">
        <v>30</v>
      </c>
      <c r="I135" s="12">
        <v>1</v>
      </c>
      <c r="J135" s="12">
        <v>3982.14</v>
      </c>
    </row>
    <row r="136" spans="1:19" ht="41.4" x14ac:dyDescent="0.3">
      <c r="A136" s="3">
        <v>38</v>
      </c>
      <c r="B136" s="3">
        <v>2</v>
      </c>
      <c r="C136" s="3">
        <v>571</v>
      </c>
      <c r="D136" s="17" t="s">
        <v>6</v>
      </c>
      <c r="E136" s="11" t="s">
        <v>7</v>
      </c>
      <c r="F136" s="12">
        <v>500</v>
      </c>
      <c r="G136" s="12">
        <v>5</v>
      </c>
      <c r="H136" s="12"/>
      <c r="I136" s="12"/>
      <c r="J136" s="12">
        <v>60510.7</v>
      </c>
    </row>
    <row r="137" spans="1:19" ht="27.6" x14ac:dyDescent="0.3">
      <c r="A137" s="3">
        <v>39</v>
      </c>
      <c r="B137" s="3">
        <v>2</v>
      </c>
      <c r="C137" s="3">
        <v>574</v>
      </c>
      <c r="D137" s="17" t="s">
        <v>122</v>
      </c>
      <c r="E137" s="12" t="s">
        <v>123</v>
      </c>
      <c r="F137" s="12">
        <v>660</v>
      </c>
      <c r="G137" s="12">
        <v>4</v>
      </c>
      <c r="H137" s="12">
        <v>30</v>
      </c>
      <c r="I137" s="12"/>
      <c r="J137" s="12">
        <v>82048.56</v>
      </c>
    </row>
    <row r="138" spans="1:19" ht="96.6" x14ac:dyDescent="0.3">
      <c r="A138" s="3">
        <v>40</v>
      </c>
      <c r="B138" s="3">
        <v>2</v>
      </c>
      <c r="C138" s="3">
        <v>591</v>
      </c>
      <c r="D138" s="17" t="s">
        <v>49</v>
      </c>
      <c r="E138" s="11" t="s">
        <v>50</v>
      </c>
      <c r="F138" s="12">
        <v>70</v>
      </c>
      <c r="G138" s="12">
        <v>3</v>
      </c>
      <c r="H138" s="12">
        <v>40</v>
      </c>
      <c r="I138" s="12">
        <v>12</v>
      </c>
      <c r="J138" s="12">
        <v>20292.099999999999</v>
      </c>
    </row>
    <row r="139" spans="1:19" ht="82.8" x14ac:dyDescent="0.3">
      <c r="A139" s="3">
        <v>41</v>
      </c>
      <c r="B139" s="3">
        <v>2</v>
      </c>
      <c r="C139" s="3">
        <v>625</v>
      </c>
      <c r="D139" s="17" t="s">
        <v>148</v>
      </c>
      <c r="E139" s="12" t="s">
        <v>132</v>
      </c>
      <c r="F139" s="12">
        <v>300</v>
      </c>
      <c r="G139" s="12">
        <v>4</v>
      </c>
      <c r="H139" s="12"/>
      <c r="I139" s="12"/>
      <c r="J139" s="12">
        <v>36808.559999999998</v>
      </c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41.4" x14ac:dyDescent="0.3">
      <c r="A140" s="3">
        <v>42</v>
      </c>
      <c r="B140" s="3">
        <v>2</v>
      </c>
      <c r="C140" s="3">
        <v>639</v>
      </c>
      <c r="D140" s="17" t="s">
        <v>8</v>
      </c>
      <c r="E140" s="11" t="s">
        <v>9</v>
      </c>
      <c r="F140" s="12">
        <v>130</v>
      </c>
      <c r="G140" s="12">
        <v>0</v>
      </c>
      <c r="H140" s="12">
        <v>0</v>
      </c>
      <c r="I140" s="12">
        <v>0</v>
      </c>
      <c r="J140" s="12">
        <v>15080</v>
      </c>
    </row>
    <row r="141" spans="1:19" ht="41.4" x14ac:dyDescent="0.3">
      <c r="A141" s="3">
        <v>43</v>
      </c>
      <c r="B141" s="3">
        <v>2</v>
      </c>
      <c r="C141" s="3">
        <v>641</v>
      </c>
      <c r="D141" s="17" t="s">
        <v>126</v>
      </c>
      <c r="E141" s="12" t="s">
        <v>127</v>
      </c>
      <c r="F141" s="12">
        <v>70</v>
      </c>
      <c r="G141" s="12">
        <v>0</v>
      </c>
      <c r="H141" s="12">
        <v>0</v>
      </c>
      <c r="I141" s="12">
        <v>0</v>
      </c>
      <c r="J141" s="12">
        <v>8120</v>
      </c>
    </row>
    <row r="142" spans="1:19" ht="27.6" x14ac:dyDescent="0.3">
      <c r="A142" s="3">
        <v>44</v>
      </c>
      <c r="B142" s="3">
        <v>2</v>
      </c>
      <c r="C142" s="3">
        <v>667</v>
      </c>
      <c r="D142" s="17" t="s">
        <v>28</v>
      </c>
      <c r="E142" s="12" t="s">
        <v>29</v>
      </c>
      <c r="F142" s="12">
        <v>50</v>
      </c>
      <c r="G142" s="12">
        <v>5</v>
      </c>
      <c r="H142" s="12">
        <v>30</v>
      </c>
      <c r="I142" s="12">
        <v>10</v>
      </c>
      <c r="J142" s="12">
        <v>16812.099999999999</v>
      </c>
    </row>
    <row r="143" spans="1:19" ht="41.4" x14ac:dyDescent="0.3">
      <c r="A143" s="3">
        <v>45</v>
      </c>
      <c r="B143" s="3">
        <v>2</v>
      </c>
      <c r="C143" s="3">
        <v>690</v>
      </c>
      <c r="D143" s="17" t="s">
        <v>59</v>
      </c>
      <c r="E143" s="12" t="s">
        <v>60</v>
      </c>
      <c r="F143" s="12">
        <v>440</v>
      </c>
      <c r="G143" s="12"/>
      <c r="H143" s="12">
        <v>40</v>
      </c>
      <c r="I143" s="12"/>
      <c r="J143" s="12">
        <v>55680</v>
      </c>
    </row>
    <row r="144" spans="1:19" ht="41.4" x14ac:dyDescent="0.3">
      <c r="A144" s="3">
        <v>46</v>
      </c>
      <c r="B144" s="3">
        <v>2</v>
      </c>
      <c r="C144" s="3" t="s">
        <v>144</v>
      </c>
      <c r="D144" s="17" t="s">
        <v>47</v>
      </c>
      <c r="E144" s="11" t="s">
        <v>48</v>
      </c>
      <c r="F144" s="12">
        <v>270</v>
      </c>
      <c r="G144" s="12">
        <v>0</v>
      </c>
      <c r="H144" s="12">
        <v>0</v>
      </c>
      <c r="I144" s="12">
        <v>0</v>
      </c>
      <c r="J144" s="12">
        <v>31320</v>
      </c>
    </row>
    <row r="145" spans="1:19" ht="41.4" x14ac:dyDescent="0.3">
      <c r="A145" s="3">
        <v>47</v>
      </c>
      <c r="B145" s="3">
        <v>2</v>
      </c>
      <c r="C145" s="3" t="s">
        <v>143</v>
      </c>
      <c r="D145" s="17" t="s">
        <v>45</v>
      </c>
      <c r="E145" s="11" t="s">
        <v>46</v>
      </c>
      <c r="F145" s="12">
        <v>130</v>
      </c>
      <c r="G145" s="12"/>
      <c r="H145" s="12"/>
      <c r="I145" s="12"/>
      <c r="J145" s="12">
        <v>15080</v>
      </c>
    </row>
    <row r="146" spans="1:19" ht="82.8" x14ac:dyDescent="0.3">
      <c r="A146" s="3">
        <v>48</v>
      </c>
      <c r="B146" s="3">
        <v>2</v>
      </c>
      <c r="C146" s="3" t="s">
        <v>146</v>
      </c>
      <c r="D146" s="17" t="s">
        <v>79</v>
      </c>
      <c r="E146" s="12" t="s">
        <v>80</v>
      </c>
      <c r="F146" s="12">
        <v>200</v>
      </c>
      <c r="G146" s="12"/>
      <c r="H146" s="12"/>
      <c r="I146" s="12"/>
      <c r="J146" s="12">
        <v>23200</v>
      </c>
    </row>
    <row r="147" spans="1:19" ht="41.4" x14ac:dyDescent="0.3">
      <c r="A147" s="3">
        <v>49</v>
      </c>
      <c r="B147" s="3">
        <v>2</v>
      </c>
      <c r="C147" s="3" t="s">
        <v>142</v>
      </c>
      <c r="D147" s="17" t="s">
        <v>12</v>
      </c>
      <c r="E147" s="11" t="s">
        <v>13</v>
      </c>
      <c r="F147" s="12">
        <v>400</v>
      </c>
      <c r="G147" s="12">
        <v>2</v>
      </c>
      <c r="H147" s="12">
        <v>0</v>
      </c>
      <c r="I147" s="12">
        <v>0</v>
      </c>
      <c r="J147" s="12">
        <v>47404.28</v>
      </c>
    </row>
    <row r="148" spans="1:19" ht="41.4" x14ac:dyDescent="0.3">
      <c r="A148" s="3">
        <v>50</v>
      </c>
      <c r="B148" s="3">
        <v>2</v>
      </c>
      <c r="C148" s="3" t="s">
        <v>145</v>
      </c>
      <c r="D148" s="17" t="s">
        <v>72</v>
      </c>
      <c r="E148" s="11" t="s">
        <v>73</v>
      </c>
      <c r="F148" s="12">
        <v>120</v>
      </c>
      <c r="G148" s="12">
        <v>2</v>
      </c>
      <c r="H148" s="12"/>
      <c r="I148" s="12"/>
      <c r="J148" s="12">
        <v>14924.28</v>
      </c>
    </row>
    <row r="149" spans="1:19" ht="41.4" x14ac:dyDescent="0.3">
      <c r="A149" s="3">
        <v>51</v>
      </c>
      <c r="B149" s="3">
        <v>2</v>
      </c>
      <c r="C149" s="3" t="s">
        <v>147</v>
      </c>
      <c r="D149" s="17" t="s">
        <v>91</v>
      </c>
      <c r="E149" s="11" t="s">
        <v>92</v>
      </c>
      <c r="F149" s="12">
        <v>240</v>
      </c>
      <c r="G149" s="12">
        <v>20</v>
      </c>
      <c r="H149" s="12"/>
      <c r="I149" s="12"/>
      <c r="J149" s="12">
        <v>37882.800000000003</v>
      </c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25.05" customHeight="1" x14ac:dyDescent="0.3"/>
    <row r="151" spans="1:19" ht="25.05" customHeight="1" x14ac:dyDescent="0.3"/>
    <row r="152" spans="1:19" ht="25.05" customHeight="1" x14ac:dyDescent="0.3"/>
    <row r="153" spans="1:19" ht="25.05" customHeight="1" x14ac:dyDescent="0.3"/>
    <row r="154" spans="1:19" ht="25.05" customHeight="1" x14ac:dyDescent="0.3"/>
    <row r="155" spans="1:19" ht="25.05" customHeight="1" x14ac:dyDescent="0.3"/>
    <row r="156" spans="1:19" ht="25.05" customHeight="1" x14ac:dyDescent="0.3"/>
    <row r="157" spans="1:19" ht="25.05" customHeight="1" x14ac:dyDescent="0.3"/>
    <row r="158" spans="1:19" ht="25.05" customHeight="1" x14ac:dyDescent="0.3"/>
    <row r="159" spans="1:19" ht="25.05" customHeight="1" x14ac:dyDescent="0.3"/>
    <row r="160" spans="1:19" ht="25.05" customHeight="1" x14ac:dyDescent="0.3"/>
    <row r="161" s="1" customFormat="1" ht="25.05" customHeight="1" x14ac:dyDescent="0.3"/>
    <row r="162" s="1" customFormat="1" ht="25.05" customHeight="1" x14ac:dyDescent="0.3"/>
    <row r="163" s="1" customFormat="1" ht="25.05" customHeight="1" x14ac:dyDescent="0.3"/>
    <row r="164" s="1" customFormat="1" ht="25.05" customHeight="1" x14ac:dyDescent="0.3"/>
    <row r="165" s="1" customFormat="1" ht="25.05" customHeight="1" x14ac:dyDescent="0.3"/>
    <row r="166" s="1" customFormat="1" ht="25.05" customHeight="1" x14ac:dyDescent="0.3"/>
    <row r="167" s="1" customFormat="1" ht="25.05" customHeight="1" x14ac:dyDescent="0.3"/>
    <row r="168" s="1" customFormat="1" ht="25.05" customHeight="1" x14ac:dyDescent="0.3"/>
    <row r="169" s="1" customFormat="1" ht="25.05" customHeight="1" x14ac:dyDescent="0.3"/>
    <row r="170" s="1" customFormat="1" ht="25.05" customHeight="1" x14ac:dyDescent="0.3"/>
    <row r="171" s="1" customFormat="1" ht="25.05" customHeight="1" x14ac:dyDescent="0.3"/>
    <row r="172" s="1" customFormat="1" ht="25.05" customHeight="1" x14ac:dyDescent="0.3"/>
    <row r="173" s="1" customFormat="1" ht="25.05" customHeight="1" x14ac:dyDescent="0.3"/>
    <row r="174" s="1" customFormat="1" ht="25.05" customHeight="1" x14ac:dyDescent="0.3"/>
    <row r="175" s="1" customFormat="1" ht="25.05" customHeight="1" x14ac:dyDescent="0.3"/>
    <row r="176" s="1" customFormat="1" ht="25.05" customHeight="1" x14ac:dyDescent="0.3"/>
    <row r="177" s="1" customFormat="1" ht="25.05" customHeight="1" x14ac:dyDescent="0.3"/>
    <row r="178" s="1" customFormat="1" ht="25.05" customHeight="1" x14ac:dyDescent="0.3"/>
    <row r="179" s="1" customFormat="1" ht="25.05" customHeight="1" x14ac:dyDescent="0.3"/>
    <row r="180" s="1" customFormat="1" ht="25.05" customHeight="1" x14ac:dyDescent="0.3"/>
    <row r="181" s="1" customFormat="1" ht="25.05" customHeight="1" x14ac:dyDescent="0.3"/>
    <row r="182" s="1" customFormat="1" ht="25.05" customHeight="1" x14ac:dyDescent="0.3"/>
    <row r="183" s="1" customFormat="1" ht="25.05" customHeight="1" x14ac:dyDescent="0.3"/>
    <row r="184" s="1" customFormat="1" ht="25.05" customHeight="1" x14ac:dyDescent="0.3"/>
    <row r="185" s="1" customFormat="1" ht="25.05" customHeight="1" x14ac:dyDescent="0.3"/>
    <row r="186" s="1" customFormat="1" ht="25.05" customHeight="1" x14ac:dyDescent="0.3"/>
    <row r="187" s="1" customFormat="1" ht="25.05" customHeight="1" x14ac:dyDescent="0.3"/>
    <row r="188" s="1" customFormat="1" ht="25.05" customHeight="1" x14ac:dyDescent="0.3"/>
    <row r="189" s="1" customFormat="1" ht="25.05" customHeight="1" x14ac:dyDescent="0.3"/>
    <row r="190" s="1" customFormat="1" ht="25.05" customHeight="1" x14ac:dyDescent="0.3"/>
    <row r="191" s="1" customFormat="1" ht="25.05" customHeight="1" x14ac:dyDescent="0.3"/>
    <row r="192" s="1" customFormat="1" ht="25.05" customHeight="1" x14ac:dyDescent="0.3"/>
    <row r="193" s="1" customFormat="1" ht="25.05" customHeight="1" x14ac:dyDescent="0.3"/>
    <row r="194" s="1" customFormat="1" ht="25.05" customHeight="1" x14ac:dyDescent="0.3"/>
    <row r="195" s="1" customFormat="1" ht="25.05" customHeight="1" x14ac:dyDescent="0.3"/>
    <row r="196" s="1" customFormat="1" ht="25.05" customHeight="1" x14ac:dyDescent="0.3"/>
    <row r="197" s="1" customFormat="1" ht="25.05" customHeight="1" x14ac:dyDescent="0.3"/>
    <row r="198" s="1" customFormat="1" ht="25.05" customHeight="1" x14ac:dyDescent="0.3"/>
    <row r="199" s="1" customFormat="1" ht="25.05" customHeight="1" x14ac:dyDescent="0.3"/>
    <row r="200" s="1" customFormat="1" ht="25.05" customHeight="1" x14ac:dyDescent="0.3"/>
    <row r="201" s="1" customFormat="1" ht="25.05" customHeight="1" x14ac:dyDescent="0.3"/>
    <row r="202" s="1" customFormat="1" ht="25.05" customHeight="1" x14ac:dyDescent="0.3"/>
    <row r="203" s="1" customFormat="1" ht="25.05" customHeight="1" x14ac:dyDescent="0.3"/>
    <row r="204" s="1" customFormat="1" ht="25.05" customHeight="1" x14ac:dyDescent="0.3"/>
    <row r="205" s="1" customFormat="1" ht="25.05" customHeight="1" x14ac:dyDescent="0.3"/>
    <row r="206" s="1" customFormat="1" ht="25.05" customHeight="1" x14ac:dyDescent="0.3"/>
    <row r="207" s="1" customFormat="1" ht="25.05" customHeight="1" x14ac:dyDescent="0.3"/>
    <row r="208" s="1" customFormat="1" ht="25.05" customHeight="1" x14ac:dyDescent="0.3"/>
    <row r="209" s="1" customFormat="1" ht="25.05" customHeight="1" x14ac:dyDescent="0.3"/>
    <row r="210" s="1" customFormat="1" ht="25.05" customHeight="1" x14ac:dyDescent="0.3"/>
    <row r="211" s="1" customFormat="1" ht="25.05" customHeight="1" x14ac:dyDescent="0.3"/>
    <row r="212" s="1" customFormat="1" ht="25.05" customHeight="1" x14ac:dyDescent="0.3"/>
    <row r="213" s="1" customFormat="1" ht="25.05" customHeight="1" x14ac:dyDescent="0.3"/>
    <row r="214" s="1" customFormat="1" ht="25.05" customHeight="1" x14ac:dyDescent="0.3"/>
    <row r="215" s="1" customFormat="1" ht="25.05" customHeight="1" x14ac:dyDescent="0.3"/>
    <row r="216" s="1" customFormat="1" ht="25.05" customHeight="1" x14ac:dyDescent="0.3"/>
    <row r="217" s="1" customFormat="1" ht="25.05" customHeight="1" x14ac:dyDescent="0.3"/>
    <row r="218" s="1" customFormat="1" ht="25.05" customHeight="1" x14ac:dyDescent="0.3"/>
    <row r="219" s="1" customFormat="1" ht="25.05" customHeight="1" x14ac:dyDescent="0.3"/>
    <row r="220" s="1" customFormat="1" ht="25.05" customHeight="1" x14ac:dyDescent="0.3"/>
    <row r="221" s="1" customFormat="1" ht="25.05" customHeight="1" x14ac:dyDescent="0.3"/>
    <row r="222" s="1" customFormat="1" ht="25.05" customHeight="1" x14ac:dyDescent="0.3"/>
    <row r="223" s="1" customFormat="1" ht="25.05" customHeight="1" x14ac:dyDescent="0.3"/>
    <row r="224" s="1" customFormat="1" ht="25.05" customHeight="1" x14ac:dyDescent="0.3"/>
    <row r="225" s="1" customFormat="1" ht="25.05" customHeight="1" x14ac:dyDescent="0.3"/>
    <row r="226" s="1" customFormat="1" ht="25.05" customHeight="1" x14ac:dyDescent="0.3"/>
    <row r="227" s="1" customFormat="1" ht="25.05" customHeight="1" x14ac:dyDescent="0.3"/>
    <row r="228" s="1" customFormat="1" ht="25.05" customHeight="1" x14ac:dyDescent="0.3"/>
    <row r="229" s="1" customFormat="1" ht="25.05" customHeight="1" x14ac:dyDescent="0.3"/>
    <row r="230" s="1" customFormat="1" ht="25.05" customHeight="1" x14ac:dyDescent="0.3"/>
    <row r="231" s="1" customFormat="1" ht="25.05" customHeight="1" x14ac:dyDescent="0.3"/>
    <row r="232" s="1" customFormat="1" ht="25.05" customHeight="1" x14ac:dyDescent="0.3"/>
    <row r="233" s="1" customFormat="1" ht="25.05" customHeight="1" x14ac:dyDescent="0.3"/>
    <row r="234" s="1" customFormat="1" ht="25.05" customHeight="1" x14ac:dyDescent="0.3"/>
  </sheetData>
  <autoFilter ref="A2:I73"/>
  <sortState ref="A4:J73">
    <sortCondition ref="C4:C73"/>
  </sortState>
  <mergeCells count="1">
    <mergeCell ref="A1:J1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9" sqref="G9"/>
    </sheetView>
  </sheetViews>
  <sheetFormatPr defaultColWidth="9.109375" defaultRowHeight="13.8" x14ac:dyDescent="0.3"/>
  <cols>
    <col min="1" max="1" width="5.21875" style="1" customWidth="1"/>
    <col min="2" max="2" width="8.88671875" style="1" customWidth="1"/>
    <col min="3" max="3" width="42.6640625" style="15" customWidth="1"/>
    <col min="4" max="4" width="26.33203125" style="15" customWidth="1"/>
    <col min="5" max="5" width="18" style="1" customWidth="1"/>
    <col min="6" max="6" width="13.77734375" style="1" customWidth="1"/>
    <col min="7" max="7" width="17.6640625" style="1" customWidth="1"/>
    <col min="8" max="8" width="16.6640625" style="1" customWidth="1"/>
    <col min="9" max="9" width="18.77734375" style="29" customWidth="1"/>
    <col min="10" max="10" width="23.77734375" style="29" customWidth="1"/>
    <col min="11" max="11" width="16.77734375" style="1" customWidth="1"/>
    <col min="12" max="12" width="13.5546875" style="1" customWidth="1"/>
    <col min="13" max="13" width="15.21875" style="1" customWidth="1"/>
    <col min="14" max="14" width="17.33203125" style="1" customWidth="1"/>
    <col min="15" max="15" width="19.77734375" style="1" customWidth="1"/>
    <col min="16" max="16" width="21.88671875" style="1" customWidth="1"/>
    <col min="17" max="17" width="12.77734375" style="1" customWidth="1"/>
    <col min="18" max="18" width="12.5546875" style="1" customWidth="1"/>
    <col min="19" max="16384" width="9.109375" style="1"/>
  </cols>
  <sheetData>
    <row r="1" spans="1:18" ht="19.5" customHeight="1" x14ac:dyDescent="0.3">
      <c r="A1" s="21" t="s">
        <v>2</v>
      </c>
      <c r="B1" s="21"/>
      <c r="E1" s="21"/>
      <c r="F1" s="21"/>
      <c r="G1" s="21"/>
      <c r="H1" s="21"/>
      <c r="I1" s="28"/>
      <c r="J1" s="28"/>
    </row>
    <row r="2" spans="1:18" ht="9.75" customHeight="1" x14ac:dyDescent="0.3"/>
    <row r="3" spans="1:18" ht="82.2" customHeight="1" x14ac:dyDescent="0.3">
      <c r="A3" s="3" t="s">
        <v>0</v>
      </c>
      <c r="B3" s="3"/>
      <c r="C3" s="16" t="s">
        <v>137</v>
      </c>
      <c r="D3" s="16" t="s">
        <v>138</v>
      </c>
      <c r="E3" s="8" t="s">
        <v>3</v>
      </c>
      <c r="F3" s="8" t="s">
        <v>1</v>
      </c>
      <c r="G3" s="9" t="s">
        <v>139</v>
      </c>
      <c r="H3" s="9" t="s">
        <v>140</v>
      </c>
      <c r="I3" s="30" t="s">
        <v>153</v>
      </c>
      <c r="J3" s="30" t="s">
        <v>154</v>
      </c>
      <c r="K3" s="8" t="s">
        <v>211</v>
      </c>
      <c r="L3" s="8" t="s">
        <v>212</v>
      </c>
      <c r="M3" s="9" t="s">
        <v>213</v>
      </c>
      <c r="N3" s="9" t="s">
        <v>214</v>
      </c>
      <c r="O3" s="45" t="s">
        <v>215</v>
      </c>
      <c r="P3" s="45" t="s">
        <v>216</v>
      </c>
    </row>
    <row r="4" spans="1:18" s="2" customFormat="1" ht="56.4" customHeight="1" x14ac:dyDescent="0.3">
      <c r="A4" s="3">
        <v>1</v>
      </c>
      <c r="B4" s="3">
        <v>1</v>
      </c>
      <c r="C4" s="17" t="s">
        <v>155</v>
      </c>
      <c r="D4" s="17" t="s">
        <v>88</v>
      </c>
      <c r="E4" s="12">
        <v>24</v>
      </c>
      <c r="F4" s="12"/>
      <c r="G4" s="12"/>
      <c r="H4" s="12"/>
      <c r="I4" s="30">
        <f>E4*116+F4*502.14+G4*116+H4*502.14</f>
        <v>2784</v>
      </c>
      <c r="J4" s="30">
        <f>I4</f>
        <v>2784</v>
      </c>
      <c r="K4" s="41">
        <f>E4*116</f>
        <v>2784</v>
      </c>
      <c r="L4" s="41">
        <f>F4*502.14</f>
        <v>0</v>
      </c>
      <c r="M4" s="41">
        <f>G4*116</f>
        <v>0</v>
      </c>
      <c r="N4" s="41">
        <f>H4*502.14</f>
        <v>0</v>
      </c>
      <c r="O4" s="42">
        <f>K4+L4</f>
        <v>2784</v>
      </c>
      <c r="P4" s="42">
        <f>M4+N4</f>
        <v>0</v>
      </c>
      <c r="Q4" s="42">
        <f>SUM(O4:P4)</f>
        <v>2784</v>
      </c>
      <c r="R4" s="42">
        <f>Q4-I4</f>
        <v>0</v>
      </c>
    </row>
    <row r="5" spans="1:18" ht="82.8" x14ac:dyDescent="0.3">
      <c r="A5" s="3">
        <v>2</v>
      </c>
      <c r="B5" s="3">
        <v>4</v>
      </c>
      <c r="C5" s="17" t="s">
        <v>156</v>
      </c>
      <c r="D5" s="17" t="s">
        <v>71</v>
      </c>
      <c r="E5" s="12">
        <v>480</v>
      </c>
      <c r="F5" s="12">
        <v>12</v>
      </c>
      <c r="G5" s="12"/>
      <c r="H5" s="12"/>
      <c r="I5" s="30">
        <f t="shared" ref="I5:I22" si="0">E5*116+F5*502.14+G5*116+H5*502.14</f>
        <v>61705.68</v>
      </c>
      <c r="J5" s="30">
        <f t="shared" ref="J5:J22" si="1">I5</f>
        <v>61705.68</v>
      </c>
      <c r="K5" s="41">
        <f t="shared" ref="K5:K68" si="2">E5*116</f>
        <v>55680</v>
      </c>
      <c r="L5" s="41">
        <f t="shared" ref="L5:L68" si="3">F5*502.14</f>
        <v>6025.68</v>
      </c>
      <c r="M5" s="41">
        <f t="shared" ref="M5:M68" si="4">G5*116</f>
        <v>0</v>
      </c>
      <c r="N5" s="41">
        <f t="shared" ref="N5:N68" si="5">H5*502.14</f>
        <v>0</v>
      </c>
      <c r="O5" s="42">
        <f t="shared" ref="O5:O68" si="6">K5+L5</f>
        <v>61705.68</v>
      </c>
      <c r="P5" s="42">
        <f t="shared" ref="P5:P68" si="7">M5+N5</f>
        <v>0</v>
      </c>
      <c r="Q5" s="42">
        <f t="shared" ref="Q5:Q68" si="8">SUM(O5:P5)</f>
        <v>61705.68</v>
      </c>
      <c r="R5" s="42">
        <f t="shared" ref="R5:R68" si="9">Q5-I5</f>
        <v>0</v>
      </c>
    </row>
    <row r="6" spans="1:18" ht="55.2" x14ac:dyDescent="0.3">
      <c r="A6" s="3">
        <v>3</v>
      </c>
      <c r="B6" s="3">
        <v>5</v>
      </c>
      <c r="C6" s="17" t="s">
        <v>157</v>
      </c>
      <c r="D6" s="17" t="s">
        <v>84</v>
      </c>
      <c r="E6" s="12">
        <v>30</v>
      </c>
      <c r="F6" s="12">
        <v>2</v>
      </c>
      <c r="G6" s="12"/>
      <c r="H6" s="12"/>
      <c r="I6" s="30">
        <f t="shared" si="0"/>
        <v>4484.28</v>
      </c>
      <c r="J6" s="30">
        <f t="shared" si="1"/>
        <v>4484.28</v>
      </c>
      <c r="K6" s="41">
        <f t="shared" si="2"/>
        <v>3480</v>
      </c>
      <c r="L6" s="41">
        <f t="shared" si="3"/>
        <v>1004.28</v>
      </c>
      <c r="M6" s="41">
        <f t="shared" si="4"/>
        <v>0</v>
      </c>
      <c r="N6" s="41">
        <f t="shared" si="5"/>
        <v>0</v>
      </c>
      <c r="O6" s="42">
        <f t="shared" si="6"/>
        <v>4484.28</v>
      </c>
      <c r="P6" s="42">
        <f t="shared" si="7"/>
        <v>0</v>
      </c>
      <c r="Q6" s="42">
        <f t="shared" si="8"/>
        <v>4484.28</v>
      </c>
      <c r="R6" s="42">
        <f t="shared" si="9"/>
        <v>0</v>
      </c>
    </row>
    <row r="7" spans="1:18" ht="41.4" x14ac:dyDescent="0.3">
      <c r="A7" s="5">
        <v>4</v>
      </c>
      <c r="B7" s="3">
        <v>23</v>
      </c>
      <c r="C7" s="31" t="s">
        <v>158</v>
      </c>
      <c r="D7" s="17" t="s">
        <v>77</v>
      </c>
      <c r="E7" s="12">
        <v>140</v>
      </c>
      <c r="F7" s="12">
        <v>14</v>
      </c>
      <c r="G7" s="12"/>
      <c r="H7" s="12"/>
      <c r="I7" s="30">
        <f t="shared" si="0"/>
        <v>23269.96</v>
      </c>
      <c r="J7" s="32">
        <f>SUM(I7:I8)</f>
        <v>26594.239999999998</v>
      </c>
      <c r="K7" s="41">
        <f t="shared" si="2"/>
        <v>16240</v>
      </c>
      <c r="L7" s="41">
        <f t="shared" si="3"/>
        <v>7029.96</v>
      </c>
      <c r="M7" s="41">
        <f t="shared" si="4"/>
        <v>0</v>
      </c>
      <c r="N7" s="41">
        <f t="shared" si="5"/>
        <v>0</v>
      </c>
      <c r="O7" s="42">
        <f t="shared" si="6"/>
        <v>23269.96</v>
      </c>
      <c r="P7" s="42">
        <f t="shared" si="7"/>
        <v>0</v>
      </c>
      <c r="Q7" s="42">
        <f t="shared" si="8"/>
        <v>23269.96</v>
      </c>
      <c r="R7" s="42">
        <f t="shared" si="9"/>
        <v>0</v>
      </c>
    </row>
    <row r="8" spans="1:18" ht="41.4" x14ac:dyDescent="0.3">
      <c r="A8" s="6"/>
      <c r="B8" s="3">
        <v>23</v>
      </c>
      <c r="C8" s="31"/>
      <c r="D8" s="17" t="s">
        <v>78</v>
      </c>
      <c r="E8" s="12">
        <v>20</v>
      </c>
      <c r="F8" s="12">
        <v>2</v>
      </c>
      <c r="G8" s="12"/>
      <c r="H8" s="12"/>
      <c r="I8" s="30">
        <f t="shared" si="0"/>
        <v>3324.2799999999997</v>
      </c>
      <c r="J8" s="33"/>
      <c r="K8" s="41">
        <f t="shared" si="2"/>
        <v>2320</v>
      </c>
      <c r="L8" s="41">
        <f t="shared" si="3"/>
        <v>1004.28</v>
      </c>
      <c r="M8" s="41">
        <f t="shared" si="4"/>
        <v>0</v>
      </c>
      <c r="N8" s="41">
        <f t="shared" si="5"/>
        <v>0</v>
      </c>
      <c r="O8" s="42">
        <f t="shared" si="6"/>
        <v>3324.2799999999997</v>
      </c>
      <c r="P8" s="42">
        <f t="shared" si="7"/>
        <v>0</v>
      </c>
      <c r="Q8" s="42">
        <f t="shared" si="8"/>
        <v>3324.2799999999997</v>
      </c>
      <c r="R8" s="42">
        <f t="shared" si="9"/>
        <v>0</v>
      </c>
    </row>
    <row r="9" spans="1:18" ht="41.4" x14ac:dyDescent="0.3">
      <c r="A9" s="3">
        <v>5</v>
      </c>
      <c r="B9" s="3">
        <v>35</v>
      </c>
      <c r="C9" s="17" t="s">
        <v>159</v>
      </c>
      <c r="D9" s="17" t="s">
        <v>101</v>
      </c>
      <c r="E9" s="12">
        <v>300</v>
      </c>
      <c r="F9" s="12"/>
      <c r="G9" s="12"/>
      <c r="H9" s="12"/>
      <c r="I9" s="30">
        <f t="shared" si="0"/>
        <v>34800</v>
      </c>
      <c r="J9" s="30">
        <f t="shared" si="1"/>
        <v>34800</v>
      </c>
      <c r="K9" s="41">
        <f t="shared" si="2"/>
        <v>34800</v>
      </c>
      <c r="L9" s="41">
        <f t="shared" si="3"/>
        <v>0</v>
      </c>
      <c r="M9" s="41">
        <f t="shared" si="4"/>
        <v>0</v>
      </c>
      <c r="N9" s="41">
        <f t="shared" si="5"/>
        <v>0</v>
      </c>
      <c r="O9" s="42">
        <f t="shared" si="6"/>
        <v>34800</v>
      </c>
      <c r="P9" s="42">
        <f t="shared" si="7"/>
        <v>0</v>
      </c>
      <c r="Q9" s="42">
        <f t="shared" si="8"/>
        <v>34800</v>
      </c>
      <c r="R9" s="42">
        <f t="shared" si="9"/>
        <v>0</v>
      </c>
    </row>
    <row r="10" spans="1:18" ht="55.2" x14ac:dyDescent="0.3">
      <c r="A10" s="3">
        <v>6</v>
      </c>
      <c r="B10" s="3">
        <v>68</v>
      </c>
      <c r="C10" s="17" t="s">
        <v>160</v>
      </c>
      <c r="D10" s="17" t="s">
        <v>119</v>
      </c>
      <c r="E10" s="12">
        <v>250</v>
      </c>
      <c r="F10" s="12">
        <v>15</v>
      </c>
      <c r="G10" s="12"/>
      <c r="H10" s="12"/>
      <c r="I10" s="30">
        <f t="shared" si="0"/>
        <v>36532.1</v>
      </c>
      <c r="J10" s="30">
        <f t="shared" si="1"/>
        <v>36532.1</v>
      </c>
      <c r="K10" s="41">
        <f t="shared" si="2"/>
        <v>29000</v>
      </c>
      <c r="L10" s="41">
        <f t="shared" si="3"/>
        <v>7532.0999999999995</v>
      </c>
      <c r="M10" s="41">
        <f t="shared" si="4"/>
        <v>0</v>
      </c>
      <c r="N10" s="41">
        <f t="shared" si="5"/>
        <v>0</v>
      </c>
      <c r="O10" s="42">
        <f t="shared" si="6"/>
        <v>36532.1</v>
      </c>
      <c r="P10" s="42">
        <f t="shared" si="7"/>
        <v>0</v>
      </c>
      <c r="Q10" s="42">
        <f t="shared" si="8"/>
        <v>36532.1</v>
      </c>
      <c r="R10" s="42">
        <f t="shared" si="9"/>
        <v>0</v>
      </c>
    </row>
    <row r="11" spans="1:18" ht="41.4" x14ac:dyDescent="0.3">
      <c r="A11" s="3">
        <v>7</v>
      </c>
      <c r="B11" s="3">
        <v>78</v>
      </c>
      <c r="C11" s="17" t="s">
        <v>161</v>
      </c>
      <c r="D11" s="17" t="s">
        <v>56</v>
      </c>
      <c r="E11" s="12">
        <v>160</v>
      </c>
      <c r="F11" s="12">
        <v>10</v>
      </c>
      <c r="G11" s="12"/>
      <c r="H11" s="12"/>
      <c r="I11" s="30">
        <f t="shared" si="0"/>
        <v>23581.4</v>
      </c>
      <c r="J11" s="30">
        <f t="shared" si="1"/>
        <v>23581.4</v>
      </c>
      <c r="K11" s="41">
        <f t="shared" si="2"/>
        <v>18560</v>
      </c>
      <c r="L11" s="41">
        <f t="shared" si="3"/>
        <v>5021.3999999999996</v>
      </c>
      <c r="M11" s="41">
        <f t="shared" si="4"/>
        <v>0</v>
      </c>
      <c r="N11" s="41">
        <f t="shared" si="5"/>
        <v>0</v>
      </c>
      <c r="O11" s="42">
        <f t="shared" si="6"/>
        <v>23581.4</v>
      </c>
      <c r="P11" s="42">
        <f t="shared" si="7"/>
        <v>0</v>
      </c>
      <c r="Q11" s="42">
        <f t="shared" si="8"/>
        <v>23581.4</v>
      </c>
      <c r="R11" s="42">
        <f t="shared" si="9"/>
        <v>0</v>
      </c>
    </row>
    <row r="12" spans="1:18" ht="41.4" x14ac:dyDescent="0.3">
      <c r="A12" s="3">
        <v>8</v>
      </c>
      <c r="B12" s="3">
        <v>90</v>
      </c>
      <c r="C12" s="17" t="s">
        <v>162</v>
      </c>
      <c r="D12" s="17" t="s">
        <v>23</v>
      </c>
      <c r="E12" s="12">
        <v>250</v>
      </c>
      <c r="F12" s="12">
        <v>12</v>
      </c>
      <c r="G12" s="12"/>
      <c r="H12" s="12"/>
      <c r="I12" s="30">
        <f t="shared" si="0"/>
        <v>35025.68</v>
      </c>
      <c r="J12" s="30">
        <f t="shared" si="1"/>
        <v>35025.68</v>
      </c>
      <c r="K12" s="41">
        <f t="shared" si="2"/>
        <v>29000</v>
      </c>
      <c r="L12" s="41">
        <f t="shared" si="3"/>
        <v>6025.68</v>
      </c>
      <c r="M12" s="41">
        <f t="shared" si="4"/>
        <v>0</v>
      </c>
      <c r="N12" s="41">
        <f t="shared" si="5"/>
        <v>0</v>
      </c>
      <c r="O12" s="42">
        <f t="shared" si="6"/>
        <v>35025.68</v>
      </c>
      <c r="P12" s="42">
        <f t="shared" si="7"/>
        <v>0</v>
      </c>
      <c r="Q12" s="42">
        <f t="shared" si="8"/>
        <v>35025.68</v>
      </c>
      <c r="R12" s="42">
        <f t="shared" si="9"/>
        <v>0</v>
      </c>
    </row>
    <row r="13" spans="1:18" ht="41.4" x14ac:dyDescent="0.3">
      <c r="A13" s="3">
        <v>9</v>
      </c>
      <c r="B13" s="3">
        <v>103</v>
      </c>
      <c r="C13" s="17" t="s">
        <v>163</v>
      </c>
      <c r="D13" s="17" t="s">
        <v>68</v>
      </c>
      <c r="E13" s="12">
        <v>50</v>
      </c>
      <c r="F13" s="12">
        <v>2</v>
      </c>
      <c r="G13" s="12"/>
      <c r="H13" s="12"/>
      <c r="I13" s="30">
        <f t="shared" si="0"/>
        <v>6804.28</v>
      </c>
      <c r="J13" s="30">
        <f t="shared" si="1"/>
        <v>6804.28</v>
      </c>
      <c r="K13" s="41">
        <f t="shared" si="2"/>
        <v>5800</v>
      </c>
      <c r="L13" s="41">
        <f t="shared" si="3"/>
        <v>1004.28</v>
      </c>
      <c r="M13" s="41">
        <f t="shared" si="4"/>
        <v>0</v>
      </c>
      <c r="N13" s="41">
        <f t="shared" si="5"/>
        <v>0</v>
      </c>
      <c r="O13" s="42">
        <f t="shared" si="6"/>
        <v>6804.28</v>
      </c>
      <c r="P13" s="42">
        <f t="shared" si="7"/>
        <v>0</v>
      </c>
      <c r="Q13" s="42">
        <f t="shared" si="8"/>
        <v>6804.28</v>
      </c>
      <c r="R13" s="42">
        <f t="shared" si="9"/>
        <v>0</v>
      </c>
    </row>
    <row r="14" spans="1:18" ht="41.4" x14ac:dyDescent="0.3">
      <c r="A14" s="3">
        <v>10</v>
      </c>
      <c r="B14" s="3">
        <v>112</v>
      </c>
      <c r="C14" s="17" t="s">
        <v>164</v>
      </c>
      <c r="D14" s="17" t="s">
        <v>125</v>
      </c>
      <c r="E14" s="12">
        <v>350</v>
      </c>
      <c r="F14" s="12">
        <v>2</v>
      </c>
      <c r="G14" s="12"/>
      <c r="H14" s="12"/>
      <c r="I14" s="30">
        <f t="shared" si="0"/>
        <v>41604.28</v>
      </c>
      <c r="J14" s="30">
        <f t="shared" si="1"/>
        <v>41604.28</v>
      </c>
      <c r="K14" s="41">
        <f t="shared" si="2"/>
        <v>40600</v>
      </c>
      <c r="L14" s="41">
        <f t="shared" si="3"/>
        <v>1004.28</v>
      </c>
      <c r="M14" s="41">
        <f t="shared" si="4"/>
        <v>0</v>
      </c>
      <c r="N14" s="41">
        <f t="shared" si="5"/>
        <v>0</v>
      </c>
      <c r="O14" s="42">
        <f t="shared" si="6"/>
        <v>41604.28</v>
      </c>
      <c r="P14" s="42">
        <f t="shared" si="7"/>
        <v>0</v>
      </c>
      <c r="Q14" s="42">
        <f t="shared" si="8"/>
        <v>41604.28</v>
      </c>
      <c r="R14" s="42">
        <f t="shared" si="9"/>
        <v>0</v>
      </c>
    </row>
    <row r="15" spans="1:18" ht="69" x14ac:dyDescent="0.3">
      <c r="A15" s="3">
        <v>11</v>
      </c>
      <c r="B15" s="3">
        <v>113</v>
      </c>
      <c r="C15" s="17" t="s">
        <v>165</v>
      </c>
      <c r="D15" s="17" t="s">
        <v>44</v>
      </c>
      <c r="E15" s="12">
        <v>300</v>
      </c>
      <c r="F15" s="12">
        <v>36</v>
      </c>
      <c r="G15" s="12"/>
      <c r="H15" s="12"/>
      <c r="I15" s="30">
        <f t="shared" si="0"/>
        <v>52877.04</v>
      </c>
      <c r="J15" s="30">
        <f t="shared" si="1"/>
        <v>52877.04</v>
      </c>
      <c r="K15" s="41">
        <f t="shared" si="2"/>
        <v>34800</v>
      </c>
      <c r="L15" s="41">
        <f t="shared" si="3"/>
        <v>18077.04</v>
      </c>
      <c r="M15" s="41">
        <f t="shared" si="4"/>
        <v>0</v>
      </c>
      <c r="N15" s="41">
        <f t="shared" si="5"/>
        <v>0</v>
      </c>
      <c r="O15" s="42">
        <f t="shared" si="6"/>
        <v>52877.04</v>
      </c>
      <c r="P15" s="42">
        <f t="shared" si="7"/>
        <v>0</v>
      </c>
      <c r="Q15" s="42">
        <f t="shared" si="8"/>
        <v>52877.04</v>
      </c>
      <c r="R15" s="42">
        <f t="shared" si="9"/>
        <v>0</v>
      </c>
    </row>
    <row r="16" spans="1:18" ht="41.4" x14ac:dyDescent="0.3">
      <c r="A16" s="5">
        <v>12</v>
      </c>
      <c r="B16" s="3">
        <v>115</v>
      </c>
      <c r="C16" s="31" t="s">
        <v>166</v>
      </c>
      <c r="D16" s="17" t="s">
        <v>19</v>
      </c>
      <c r="E16" s="12">
        <v>600</v>
      </c>
      <c r="F16" s="12"/>
      <c r="G16" s="12"/>
      <c r="H16" s="12"/>
      <c r="I16" s="30">
        <f t="shared" si="0"/>
        <v>69600</v>
      </c>
      <c r="J16" s="32">
        <f>SUM(I16:I18)</f>
        <v>191400</v>
      </c>
      <c r="K16" s="41">
        <f t="shared" si="2"/>
        <v>69600</v>
      </c>
      <c r="L16" s="41">
        <f t="shared" si="3"/>
        <v>0</v>
      </c>
      <c r="M16" s="41">
        <f t="shared" si="4"/>
        <v>0</v>
      </c>
      <c r="N16" s="41">
        <f t="shared" si="5"/>
        <v>0</v>
      </c>
      <c r="O16" s="42">
        <f t="shared" si="6"/>
        <v>69600</v>
      </c>
      <c r="P16" s="42">
        <f t="shared" si="7"/>
        <v>0</v>
      </c>
      <c r="Q16" s="42">
        <f t="shared" si="8"/>
        <v>69600</v>
      </c>
      <c r="R16" s="42">
        <f t="shared" si="9"/>
        <v>0</v>
      </c>
    </row>
    <row r="17" spans="1:18" ht="41.4" x14ac:dyDescent="0.3">
      <c r="A17" s="23"/>
      <c r="B17" s="3">
        <v>115</v>
      </c>
      <c r="C17" s="31"/>
      <c r="D17" s="17" t="s">
        <v>20</v>
      </c>
      <c r="E17" s="12">
        <v>550</v>
      </c>
      <c r="F17" s="12"/>
      <c r="G17" s="12"/>
      <c r="H17" s="12"/>
      <c r="I17" s="30">
        <f t="shared" si="0"/>
        <v>63800</v>
      </c>
      <c r="J17" s="34"/>
      <c r="K17" s="41">
        <f t="shared" si="2"/>
        <v>63800</v>
      </c>
      <c r="L17" s="41">
        <f t="shared" si="3"/>
        <v>0</v>
      </c>
      <c r="M17" s="41">
        <f t="shared" si="4"/>
        <v>0</v>
      </c>
      <c r="N17" s="41">
        <f t="shared" si="5"/>
        <v>0</v>
      </c>
      <c r="O17" s="42">
        <f t="shared" si="6"/>
        <v>63800</v>
      </c>
      <c r="P17" s="42">
        <f t="shared" si="7"/>
        <v>0</v>
      </c>
      <c r="Q17" s="42">
        <f t="shared" si="8"/>
        <v>63800</v>
      </c>
      <c r="R17" s="42">
        <f t="shared" si="9"/>
        <v>0</v>
      </c>
    </row>
    <row r="18" spans="1:18" ht="41.4" x14ac:dyDescent="0.3">
      <c r="A18" s="6"/>
      <c r="B18" s="3">
        <v>115</v>
      </c>
      <c r="C18" s="31"/>
      <c r="D18" s="17" t="s">
        <v>21</v>
      </c>
      <c r="E18" s="12">
        <v>500</v>
      </c>
      <c r="F18" s="12"/>
      <c r="G18" s="12"/>
      <c r="H18" s="12"/>
      <c r="I18" s="30">
        <f t="shared" si="0"/>
        <v>58000</v>
      </c>
      <c r="J18" s="33"/>
      <c r="K18" s="41">
        <f t="shared" si="2"/>
        <v>58000</v>
      </c>
      <c r="L18" s="41">
        <f t="shared" si="3"/>
        <v>0</v>
      </c>
      <c r="M18" s="41">
        <f t="shared" si="4"/>
        <v>0</v>
      </c>
      <c r="N18" s="41">
        <f t="shared" si="5"/>
        <v>0</v>
      </c>
      <c r="O18" s="42">
        <f t="shared" si="6"/>
        <v>58000</v>
      </c>
      <c r="P18" s="42">
        <f t="shared" si="7"/>
        <v>0</v>
      </c>
      <c r="Q18" s="42">
        <f t="shared" si="8"/>
        <v>58000</v>
      </c>
      <c r="R18" s="42">
        <f t="shared" si="9"/>
        <v>0</v>
      </c>
    </row>
    <row r="19" spans="1:18" ht="41.4" x14ac:dyDescent="0.3">
      <c r="A19" s="3">
        <v>13</v>
      </c>
      <c r="B19" s="3">
        <v>117</v>
      </c>
      <c r="C19" s="17" t="s">
        <v>167</v>
      </c>
      <c r="D19" s="17" t="s">
        <v>129</v>
      </c>
      <c r="E19" s="12">
        <v>182</v>
      </c>
      <c r="F19" s="12">
        <v>2</v>
      </c>
      <c r="G19" s="12"/>
      <c r="H19" s="12"/>
      <c r="I19" s="30">
        <f t="shared" si="0"/>
        <v>22116.28</v>
      </c>
      <c r="J19" s="30">
        <f t="shared" si="1"/>
        <v>22116.28</v>
      </c>
      <c r="K19" s="41">
        <f t="shared" si="2"/>
        <v>21112</v>
      </c>
      <c r="L19" s="41">
        <f t="shared" si="3"/>
        <v>1004.28</v>
      </c>
      <c r="M19" s="41">
        <f t="shared" si="4"/>
        <v>0</v>
      </c>
      <c r="N19" s="41">
        <f t="shared" si="5"/>
        <v>0</v>
      </c>
      <c r="O19" s="42">
        <f t="shared" si="6"/>
        <v>22116.28</v>
      </c>
      <c r="P19" s="42">
        <f t="shared" si="7"/>
        <v>0</v>
      </c>
      <c r="Q19" s="42">
        <f t="shared" si="8"/>
        <v>22116.28</v>
      </c>
      <c r="R19" s="42">
        <f t="shared" si="9"/>
        <v>0</v>
      </c>
    </row>
    <row r="20" spans="1:18" ht="82.8" x14ac:dyDescent="0.3">
      <c r="A20" s="3">
        <v>14</v>
      </c>
      <c r="B20" s="3">
        <v>120</v>
      </c>
      <c r="C20" s="17" t="s">
        <v>168</v>
      </c>
      <c r="D20" s="17" t="s">
        <v>41</v>
      </c>
      <c r="E20" s="12">
        <v>165</v>
      </c>
      <c r="F20" s="12">
        <v>1</v>
      </c>
      <c r="G20" s="12"/>
      <c r="H20" s="12"/>
      <c r="I20" s="30">
        <f t="shared" si="0"/>
        <v>19642.14</v>
      </c>
      <c r="J20" s="30">
        <f t="shared" si="1"/>
        <v>19642.14</v>
      </c>
      <c r="K20" s="41">
        <f t="shared" si="2"/>
        <v>19140</v>
      </c>
      <c r="L20" s="41">
        <f t="shared" si="3"/>
        <v>502.14</v>
      </c>
      <c r="M20" s="41">
        <f t="shared" si="4"/>
        <v>0</v>
      </c>
      <c r="N20" s="41">
        <f t="shared" si="5"/>
        <v>0</v>
      </c>
      <c r="O20" s="42">
        <f t="shared" si="6"/>
        <v>19642.14</v>
      </c>
      <c r="P20" s="42">
        <f t="shared" si="7"/>
        <v>0</v>
      </c>
      <c r="Q20" s="42">
        <f t="shared" si="8"/>
        <v>19642.14</v>
      </c>
      <c r="R20" s="42">
        <f t="shared" si="9"/>
        <v>0</v>
      </c>
    </row>
    <row r="21" spans="1:18" ht="55.2" x14ac:dyDescent="0.3">
      <c r="A21" s="3">
        <v>15</v>
      </c>
      <c r="B21" s="3">
        <v>126</v>
      </c>
      <c r="C21" s="17" t="s">
        <v>169</v>
      </c>
      <c r="D21" s="17" t="s">
        <v>25</v>
      </c>
      <c r="E21" s="12">
        <v>320</v>
      </c>
      <c r="F21" s="12"/>
      <c r="G21" s="12"/>
      <c r="H21" s="12"/>
      <c r="I21" s="30">
        <f t="shared" si="0"/>
        <v>37120</v>
      </c>
      <c r="J21" s="30">
        <f t="shared" si="1"/>
        <v>37120</v>
      </c>
      <c r="K21" s="41">
        <f t="shared" si="2"/>
        <v>37120</v>
      </c>
      <c r="L21" s="41">
        <f t="shared" si="3"/>
        <v>0</v>
      </c>
      <c r="M21" s="41">
        <f t="shared" si="4"/>
        <v>0</v>
      </c>
      <c r="N21" s="41">
        <f t="shared" si="5"/>
        <v>0</v>
      </c>
      <c r="O21" s="42">
        <f t="shared" si="6"/>
        <v>37120</v>
      </c>
      <c r="P21" s="42">
        <f t="shared" si="7"/>
        <v>0</v>
      </c>
      <c r="Q21" s="42">
        <f t="shared" si="8"/>
        <v>37120</v>
      </c>
      <c r="R21" s="42">
        <f t="shared" si="9"/>
        <v>0</v>
      </c>
    </row>
    <row r="22" spans="1:18" ht="82.8" x14ac:dyDescent="0.3">
      <c r="A22" s="3">
        <v>16</v>
      </c>
      <c r="B22" s="3">
        <v>130</v>
      </c>
      <c r="C22" s="17" t="s">
        <v>170</v>
      </c>
      <c r="D22" s="17" t="s">
        <v>37</v>
      </c>
      <c r="E22" s="12">
        <v>140</v>
      </c>
      <c r="F22" s="12"/>
      <c r="G22" s="12"/>
      <c r="H22" s="12"/>
      <c r="I22" s="30">
        <f t="shared" si="0"/>
        <v>16240</v>
      </c>
      <c r="J22" s="30">
        <f t="shared" si="1"/>
        <v>16240</v>
      </c>
      <c r="K22" s="41">
        <f t="shared" si="2"/>
        <v>16240</v>
      </c>
      <c r="L22" s="41">
        <f t="shared" si="3"/>
        <v>0</v>
      </c>
      <c r="M22" s="41">
        <f t="shared" si="4"/>
        <v>0</v>
      </c>
      <c r="N22" s="41">
        <f t="shared" si="5"/>
        <v>0</v>
      </c>
      <c r="O22" s="42">
        <f t="shared" si="6"/>
        <v>16240</v>
      </c>
      <c r="P22" s="42">
        <f t="shared" si="7"/>
        <v>0</v>
      </c>
      <c r="Q22" s="42">
        <f>SUM(O22:P22)</f>
        <v>16240</v>
      </c>
      <c r="R22" s="42">
        <f>Q22-I22</f>
        <v>0</v>
      </c>
    </row>
    <row r="23" spans="1:18" ht="34.799999999999997" customHeight="1" x14ac:dyDescent="0.3">
      <c r="A23" s="2"/>
      <c r="B23" s="2"/>
      <c r="C23" s="24"/>
      <c r="D23" s="24"/>
      <c r="E23" s="25"/>
      <c r="F23" s="25"/>
      <c r="G23" s="25"/>
      <c r="H23" s="25"/>
      <c r="I23" s="35">
        <f>SUM(I4:I22)</f>
        <v>613311.4</v>
      </c>
      <c r="J23" s="35">
        <f>SUM(J4:J22)</f>
        <v>613311.4</v>
      </c>
      <c r="K23" s="41"/>
      <c r="L23" s="41"/>
      <c r="M23" s="41"/>
      <c r="N23" s="41"/>
      <c r="O23" s="42">
        <f>SUM(O4:O22)</f>
        <v>613311.4</v>
      </c>
      <c r="P23" s="42">
        <f>SUM(P4:P22)</f>
        <v>0</v>
      </c>
      <c r="Q23" s="42">
        <f>SUM(O23:P23)</f>
        <v>613311.4</v>
      </c>
      <c r="R23" s="42">
        <f>Q23-I23</f>
        <v>0</v>
      </c>
    </row>
    <row r="24" spans="1:18" ht="33.6" customHeight="1" x14ac:dyDescent="0.3">
      <c r="A24" s="26"/>
      <c r="B24" s="26"/>
      <c r="C24" s="27"/>
      <c r="D24" s="27"/>
      <c r="E24" s="26"/>
      <c r="F24" s="26"/>
      <c r="G24" s="26"/>
      <c r="H24" s="26"/>
      <c r="I24" s="36"/>
      <c r="J24" s="36"/>
      <c r="K24" s="43"/>
      <c r="L24" s="43"/>
      <c r="M24" s="43"/>
      <c r="N24" s="43"/>
      <c r="O24" s="44"/>
      <c r="P24" s="44"/>
      <c r="Q24" s="44"/>
      <c r="R24" s="44"/>
    </row>
    <row r="25" spans="1:18" ht="69" x14ac:dyDescent="0.3">
      <c r="A25" s="3">
        <v>1</v>
      </c>
      <c r="B25" s="3">
        <v>13</v>
      </c>
      <c r="C25" s="37" t="s">
        <v>171</v>
      </c>
      <c r="D25" s="17" t="s">
        <v>75</v>
      </c>
      <c r="E25" s="12">
        <v>250</v>
      </c>
      <c r="F25" s="12">
        <v>3</v>
      </c>
      <c r="G25" s="12"/>
      <c r="H25" s="12"/>
      <c r="I25" s="30">
        <f t="shared" ref="I25:I75" si="10">E25*116+F25*502.14+G25*116+H25*502.14</f>
        <v>30506.42</v>
      </c>
      <c r="J25" s="30">
        <f>I25</f>
        <v>30506.42</v>
      </c>
      <c r="K25" s="41">
        <f>E25*116</f>
        <v>29000</v>
      </c>
      <c r="L25" s="41">
        <f>F25*502.14</f>
        <v>1506.42</v>
      </c>
      <c r="M25" s="41">
        <f>G25*116</f>
        <v>0</v>
      </c>
      <c r="N25" s="41">
        <f>H25*502.14</f>
        <v>0</v>
      </c>
      <c r="O25" s="42">
        <f>K25+L25</f>
        <v>30506.42</v>
      </c>
      <c r="P25" s="42">
        <f>M25+N25</f>
        <v>0</v>
      </c>
      <c r="Q25" s="42">
        <f>SUM(O25:P25)</f>
        <v>30506.42</v>
      </c>
      <c r="R25" s="42">
        <f>Q25-I25</f>
        <v>0</v>
      </c>
    </row>
    <row r="26" spans="1:18" ht="41.4" x14ac:dyDescent="0.3">
      <c r="A26" s="3">
        <v>2</v>
      </c>
      <c r="B26" s="3">
        <v>17</v>
      </c>
      <c r="C26" s="37" t="s">
        <v>172</v>
      </c>
      <c r="D26" s="17" t="s">
        <v>111</v>
      </c>
      <c r="E26" s="12">
        <v>350</v>
      </c>
      <c r="F26" s="12"/>
      <c r="G26" s="12"/>
      <c r="H26" s="12"/>
      <c r="I26" s="30">
        <f t="shared" si="10"/>
        <v>40600</v>
      </c>
      <c r="J26" s="30">
        <f t="shared" ref="J26:J75" si="11">I26</f>
        <v>40600</v>
      </c>
      <c r="K26" s="41">
        <f t="shared" ref="K26:K74" si="12">E26*116</f>
        <v>40600</v>
      </c>
      <c r="L26" s="41">
        <f t="shared" ref="L26:L74" si="13">F26*502.14</f>
        <v>0</v>
      </c>
      <c r="M26" s="41">
        <f t="shared" ref="M26:M74" si="14">G26*116</f>
        <v>0</v>
      </c>
      <c r="N26" s="41">
        <f t="shared" ref="N26:N74" si="15">H26*502.14</f>
        <v>0</v>
      </c>
      <c r="O26" s="42">
        <f t="shared" ref="O26:O74" si="16">K26+L26</f>
        <v>40600</v>
      </c>
      <c r="P26" s="42">
        <f t="shared" ref="P26:P74" si="17">M26+N26</f>
        <v>0</v>
      </c>
      <c r="Q26" s="42">
        <f t="shared" ref="Q26:Q75" si="18">SUM(O26:P26)</f>
        <v>40600</v>
      </c>
      <c r="R26" s="42">
        <f t="shared" ref="R26:R74" si="19">Q26-I26</f>
        <v>0</v>
      </c>
    </row>
    <row r="27" spans="1:18" ht="55.2" x14ac:dyDescent="0.3">
      <c r="A27" s="3">
        <v>3</v>
      </c>
      <c r="B27" s="3">
        <v>18</v>
      </c>
      <c r="C27" s="37" t="s">
        <v>150</v>
      </c>
      <c r="D27" s="17" t="s">
        <v>5</v>
      </c>
      <c r="E27" s="12">
        <v>260</v>
      </c>
      <c r="F27" s="12">
        <v>4</v>
      </c>
      <c r="G27" s="12"/>
      <c r="H27" s="12"/>
      <c r="I27" s="30">
        <f t="shared" si="10"/>
        <v>32168.560000000001</v>
      </c>
      <c r="J27" s="30">
        <f t="shared" si="11"/>
        <v>32168.560000000001</v>
      </c>
      <c r="K27" s="41">
        <f t="shared" si="12"/>
        <v>30160</v>
      </c>
      <c r="L27" s="41">
        <f t="shared" si="13"/>
        <v>2008.56</v>
      </c>
      <c r="M27" s="41">
        <f t="shared" si="14"/>
        <v>0</v>
      </c>
      <c r="N27" s="41">
        <f t="shared" si="15"/>
        <v>0</v>
      </c>
      <c r="O27" s="42">
        <f t="shared" si="16"/>
        <v>32168.560000000001</v>
      </c>
      <c r="P27" s="42">
        <f t="shared" si="17"/>
        <v>0</v>
      </c>
      <c r="Q27" s="42">
        <f t="shared" si="18"/>
        <v>32168.560000000001</v>
      </c>
      <c r="R27" s="42">
        <f t="shared" si="19"/>
        <v>0</v>
      </c>
    </row>
    <row r="28" spans="1:18" ht="55.2" x14ac:dyDescent="0.3">
      <c r="A28" s="3">
        <v>4</v>
      </c>
      <c r="B28" s="3">
        <v>20</v>
      </c>
      <c r="C28" s="37" t="s">
        <v>173</v>
      </c>
      <c r="D28" s="17" t="s">
        <v>99</v>
      </c>
      <c r="E28" s="12">
        <v>100</v>
      </c>
      <c r="F28" s="12"/>
      <c r="G28" s="12"/>
      <c r="H28" s="12"/>
      <c r="I28" s="30">
        <f t="shared" si="10"/>
        <v>11600</v>
      </c>
      <c r="J28" s="30">
        <f t="shared" si="11"/>
        <v>11600</v>
      </c>
      <c r="K28" s="41">
        <f t="shared" si="12"/>
        <v>11600</v>
      </c>
      <c r="L28" s="41">
        <f t="shared" si="13"/>
        <v>0</v>
      </c>
      <c r="M28" s="41">
        <f t="shared" si="14"/>
        <v>0</v>
      </c>
      <c r="N28" s="41">
        <f t="shared" si="15"/>
        <v>0</v>
      </c>
      <c r="O28" s="42">
        <f t="shared" si="16"/>
        <v>11600</v>
      </c>
      <c r="P28" s="42">
        <f t="shared" si="17"/>
        <v>0</v>
      </c>
      <c r="Q28" s="42">
        <f t="shared" si="18"/>
        <v>11600</v>
      </c>
      <c r="R28" s="42">
        <f t="shared" si="19"/>
        <v>0</v>
      </c>
    </row>
    <row r="29" spans="1:18" ht="55.2" x14ac:dyDescent="0.3">
      <c r="A29" s="3">
        <v>5</v>
      </c>
      <c r="B29" s="3">
        <v>22</v>
      </c>
      <c r="C29" s="37" t="s">
        <v>151</v>
      </c>
      <c r="D29" s="17" t="s">
        <v>134</v>
      </c>
      <c r="E29" s="12">
        <v>100</v>
      </c>
      <c r="F29" s="12">
        <v>2</v>
      </c>
      <c r="G29" s="12"/>
      <c r="H29" s="12"/>
      <c r="I29" s="30">
        <f t="shared" si="10"/>
        <v>12604.28</v>
      </c>
      <c r="J29" s="30">
        <f t="shared" si="11"/>
        <v>12604.28</v>
      </c>
      <c r="K29" s="41">
        <f t="shared" si="12"/>
        <v>11600</v>
      </c>
      <c r="L29" s="41">
        <f t="shared" si="13"/>
        <v>1004.28</v>
      </c>
      <c r="M29" s="41">
        <f t="shared" si="14"/>
        <v>0</v>
      </c>
      <c r="N29" s="41">
        <f t="shared" si="15"/>
        <v>0</v>
      </c>
      <c r="O29" s="42">
        <f t="shared" si="16"/>
        <v>12604.28</v>
      </c>
      <c r="P29" s="42">
        <f t="shared" si="17"/>
        <v>0</v>
      </c>
      <c r="Q29" s="42">
        <f t="shared" si="18"/>
        <v>12604.28</v>
      </c>
      <c r="R29" s="42">
        <f t="shared" si="19"/>
        <v>0</v>
      </c>
    </row>
    <row r="30" spans="1:18" ht="69" x14ac:dyDescent="0.3">
      <c r="A30" s="3">
        <v>6</v>
      </c>
      <c r="B30" s="3">
        <v>26</v>
      </c>
      <c r="C30" s="37" t="s">
        <v>174</v>
      </c>
      <c r="D30" s="17" t="s">
        <v>136</v>
      </c>
      <c r="E30" s="12">
        <v>50</v>
      </c>
      <c r="F30" s="12"/>
      <c r="G30" s="12">
        <v>50</v>
      </c>
      <c r="H30" s="12">
        <v>5</v>
      </c>
      <c r="I30" s="30">
        <f t="shared" si="10"/>
        <v>14110.7</v>
      </c>
      <c r="J30" s="30">
        <f t="shared" si="11"/>
        <v>14110.7</v>
      </c>
      <c r="K30" s="41">
        <f t="shared" si="12"/>
        <v>5800</v>
      </c>
      <c r="L30" s="41">
        <f t="shared" si="13"/>
        <v>0</v>
      </c>
      <c r="M30" s="41">
        <f t="shared" si="14"/>
        <v>5800</v>
      </c>
      <c r="N30" s="41">
        <f t="shared" si="15"/>
        <v>2510.6999999999998</v>
      </c>
      <c r="O30" s="42">
        <f t="shared" si="16"/>
        <v>5800</v>
      </c>
      <c r="P30" s="42">
        <f t="shared" si="17"/>
        <v>8310.7000000000007</v>
      </c>
      <c r="Q30" s="42">
        <f t="shared" si="18"/>
        <v>14110.7</v>
      </c>
      <c r="R30" s="42">
        <f t="shared" si="19"/>
        <v>0</v>
      </c>
    </row>
    <row r="31" spans="1:18" ht="55.2" x14ac:dyDescent="0.3">
      <c r="A31" s="3">
        <v>7</v>
      </c>
      <c r="B31" s="3">
        <v>31</v>
      </c>
      <c r="C31" s="17" t="s">
        <v>26</v>
      </c>
      <c r="D31" s="17" t="s">
        <v>27</v>
      </c>
      <c r="E31" s="12">
        <v>150</v>
      </c>
      <c r="F31" s="12">
        <v>6</v>
      </c>
      <c r="G31" s="12">
        <v>0</v>
      </c>
      <c r="H31" s="12"/>
      <c r="I31" s="30">
        <f t="shared" si="10"/>
        <v>20412.84</v>
      </c>
      <c r="J31" s="30">
        <f t="shared" si="11"/>
        <v>20412.84</v>
      </c>
      <c r="K31" s="41">
        <f t="shared" si="12"/>
        <v>17400</v>
      </c>
      <c r="L31" s="41">
        <f t="shared" si="13"/>
        <v>3012.84</v>
      </c>
      <c r="M31" s="41">
        <f t="shared" si="14"/>
        <v>0</v>
      </c>
      <c r="N31" s="41">
        <f t="shared" si="15"/>
        <v>0</v>
      </c>
      <c r="O31" s="42">
        <f t="shared" si="16"/>
        <v>20412.84</v>
      </c>
      <c r="P31" s="42">
        <f t="shared" si="17"/>
        <v>0</v>
      </c>
      <c r="Q31" s="42">
        <f t="shared" si="18"/>
        <v>20412.84</v>
      </c>
      <c r="R31" s="42">
        <f t="shared" si="19"/>
        <v>0</v>
      </c>
    </row>
    <row r="32" spans="1:18" ht="41.4" x14ac:dyDescent="0.3">
      <c r="A32" s="3">
        <v>8</v>
      </c>
      <c r="B32" s="3">
        <v>34</v>
      </c>
      <c r="C32" s="37" t="s">
        <v>175</v>
      </c>
      <c r="D32" s="17" t="s">
        <v>58</v>
      </c>
      <c r="E32" s="12">
        <v>200</v>
      </c>
      <c r="F32" s="12">
        <v>10</v>
      </c>
      <c r="G32" s="12"/>
      <c r="H32" s="12"/>
      <c r="I32" s="30">
        <f t="shared" si="10"/>
        <v>28221.4</v>
      </c>
      <c r="J32" s="30">
        <f t="shared" si="11"/>
        <v>28221.4</v>
      </c>
      <c r="K32" s="41">
        <f t="shared" si="12"/>
        <v>23200</v>
      </c>
      <c r="L32" s="41">
        <f t="shared" si="13"/>
        <v>5021.3999999999996</v>
      </c>
      <c r="M32" s="41">
        <f t="shared" si="14"/>
        <v>0</v>
      </c>
      <c r="N32" s="41">
        <f t="shared" si="15"/>
        <v>0</v>
      </c>
      <c r="O32" s="42">
        <f t="shared" si="16"/>
        <v>28221.4</v>
      </c>
      <c r="P32" s="42">
        <f t="shared" si="17"/>
        <v>0</v>
      </c>
      <c r="Q32" s="42">
        <f t="shared" si="18"/>
        <v>28221.4</v>
      </c>
      <c r="R32" s="42">
        <f t="shared" si="19"/>
        <v>0</v>
      </c>
    </row>
    <row r="33" spans="1:18" ht="55.2" x14ac:dyDescent="0.3">
      <c r="A33" s="3">
        <v>9</v>
      </c>
      <c r="B33" s="3">
        <v>39</v>
      </c>
      <c r="C33" s="37" t="s">
        <v>176</v>
      </c>
      <c r="D33" s="17" t="s">
        <v>33</v>
      </c>
      <c r="E33" s="12">
        <v>150</v>
      </c>
      <c r="F33" s="12">
        <v>7</v>
      </c>
      <c r="G33" s="12">
        <v>25</v>
      </c>
      <c r="H33" s="12">
        <v>5</v>
      </c>
      <c r="I33" s="30">
        <f t="shared" si="10"/>
        <v>26325.68</v>
      </c>
      <c r="J33" s="30">
        <f t="shared" si="11"/>
        <v>26325.68</v>
      </c>
      <c r="K33" s="41">
        <f t="shared" si="12"/>
        <v>17400</v>
      </c>
      <c r="L33" s="41">
        <f t="shared" si="13"/>
        <v>3514.98</v>
      </c>
      <c r="M33" s="41">
        <f t="shared" si="14"/>
        <v>2900</v>
      </c>
      <c r="N33" s="41">
        <f t="shared" si="15"/>
        <v>2510.6999999999998</v>
      </c>
      <c r="O33" s="42">
        <f t="shared" si="16"/>
        <v>20914.98</v>
      </c>
      <c r="P33" s="42">
        <f t="shared" si="17"/>
        <v>5410.7</v>
      </c>
      <c r="Q33" s="42">
        <f t="shared" si="18"/>
        <v>26325.68</v>
      </c>
      <c r="R33" s="42">
        <f t="shared" si="19"/>
        <v>0</v>
      </c>
    </row>
    <row r="34" spans="1:18" ht="55.2" x14ac:dyDescent="0.3">
      <c r="A34" s="3">
        <v>10</v>
      </c>
      <c r="B34" s="3">
        <v>133</v>
      </c>
      <c r="C34" s="37" t="s">
        <v>177</v>
      </c>
      <c r="D34" s="17" t="s">
        <v>113</v>
      </c>
      <c r="E34" s="12">
        <v>60</v>
      </c>
      <c r="F34" s="12">
        <v>1</v>
      </c>
      <c r="G34" s="12"/>
      <c r="H34" s="12"/>
      <c r="I34" s="30">
        <f t="shared" si="10"/>
        <v>7462.14</v>
      </c>
      <c r="J34" s="30">
        <f t="shared" si="11"/>
        <v>7462.14</v>
      </c>
      <c r="K34" s="41">
        <f t="shared" si="12"/>
        <v>6960</v>
      </c>
      <c r="L34" s="41">
        <f t="shared" si="13"/>
        <v>502.14</v>
      </c>
      <c r="M34" s="41">
        <f t="shared" si="14"/>
        <v>0</v>
      </c>
      <c r="N34" s="41">
        <f t="shared" si="15"/>
        <v>0</v>
      </c>
      <c r="O34" s="42">
        <f t="shared" si="16"/>
        <v>7462.14</v>
      </c>
      <c r="P34" s="42">
        <f t="shared" si="17"/>
        <v>0</v>
      </c>
      <c r="Q34" s="42">
        <f t="shared" si="18"/>
        <v>7462.14</v>
      </c>
      <c r="R34" s="42">
        <f t="shared" si="19"/>
        <v>0</v>
      </c>
    </row>
    <row r="35" spans="1:18" ht="55.2" x14ac:dyDescent="0.25">
      <c r="A35" s="3">
        <v>11</v>
      </c>
      <c r="B35" s="3">
        <v>268</v>
      </c>
      <c r="C35" s="37" t="s">
        <v>178</v>
      </c>
      <c r="D35" s="22" t="s">
        <v>52</v>
      </c>
      <c r="E35" s="12">
        <v>30</v>
      </c>
      <c r="F35" s="12">
        <v>4</v>
      </c>
      <c r="G35" s="12">
        <v>60</v>
      </c>
      <c r="H35" s="12">
        <v>12</v>
      </c>
      <c r="I35" s="30">
        <f t="shared" si="10"/>
        <v>18474.239999999998</v>
      </c>
      <c r="J35" s="30">
        <f t="shared" si="11"/>
        <v>18474.239999999998</v>
      </c>
      <c r="K35" s="41">
        <f t="shared" si="12"/>
        <v>3480</v>
      </c>
      <c r="L35" s="41">
        <f t="shared" si="13"/>
        <v>2008.56</v>
      </c>
      <c r="M35" s="41">
        <f t="shared" si="14"/>
        <v>6960</v>
      </c>
      <c r="N35" s="41">
        <f t="shared" si="15"/>
        <v>6025.68</v>
      </c>
      <c r="O35" s="42">
        <f t="shared" si="16"/>
        <v>5488.5599999999995</v>
      </c>
      <c r="P35" s="42">
        <f t="shared" si="17"/>
        <v>12985.68</v>
      </c>
      <c r="Q35" s="42">
        <f t="shared" si="18"/>
        <v>18474.239999999998</v>
      </c>
      <c r="R35" s="42">
        <f t="shared" si="19"/>
        <v>0</v>
      </c>
    </row>
    <row r="36" spans="1:18" ht="55.2" x14ac:dyDescent="0.3">
      <c r="A36" s="3">
        <v>12</v>
      </c>
      <c r="B36" s="3">
        <v>323</v>
      </c>
      <c r="C36" s="37" t="s">
        <v>179</v>
      </c>
      <c r="D36" s="17" t="s">
        <v>117</v>
      </c>
      <c r="E36" s="12">
        <v>10</v>
      </c>
      <c r="F36" s="12">
        <v>3</v>
      </c>
      <c r="G36" s="12"/>
      <c r="H36" s="12"/>
      <c r="I36" s="30">
        <f t="shared" si="10"/>
        <v>2666.42</v>
      </c>
      <c r="J36" s="30">
        <f t="shared" si="11"/>
        <v>2666.42</v>
      </c>
      <c r="K36" s="41">
        <f t="shared" si="12"/>
        <v>1160</v>
      </c>
      <c r="L36" s="41">
        <f t="shared" si="13"/>
        <v>1506.42</v>
      </c>
      <c r="M36" s="41">
        <f t="shared" si="14"/>
        <v>0</v>
      </c>
      <c r="N36" s="41">
        <f t="shared" si="15"/>
        <v>0</v>
      </c>
      <c r="O36" s="42">
        <f t="shared" si="16"/>
        <v>2666.42</v>
      </c>
      <c r="P36" s="42">
        <f t="shared" si="17"/>
        <v>0</v>
      </c>
      <c r="Q36" s="42">
        <f t="shared" si="18"/>
        <v>2666.42</v>
      </c>
      <c r="R36" s="42">
        <f t="shared" si="19"/>
        <v>0</v>
      </c>
    </row>
    <row r="37" spans="1:18" ht="55.2" x14ac:dyDescent="0.3">
      <c r="A37" s="3">
        <v>13</v>
      </c>
      <c r="B37" s="3">
        <v>326</v>
      </c>
      <c r="C37" s="37" t="s">
        <v>180</v>
      </c>
      <c r="D37" s="17" t="s">
        <v>11</v>
      </c>
      <c r="E37" s="12">
        <v>50</v>
      </c>
      <c r="F37" s="12"/>
      <c r="G37" s="12"/>
      <c r="H37" s="12"/>
      <c r="I37" s="30">
        <f t="shared" si="10"/>
        <v>5800</v>
      </c>
      <c r="J37" s="30">
        <f t="shared" si="11"/>
        <v>5800</v>
      </c>
      <c r="K37" s="41">
        <f t="shared" si="12"/>
        <v>5800</v>
      </c>
      <c r="L37" s="41">
        <f t="shared" si="13"/>
        <v>0</v>
      </c>
      <c r="M37" s="41">
        <f t="shared" si="14"/>
        <v>0</v>
      </c>
      <c r="N37" s="41">
        <f t="shared" si="15"/>
        <v>0</v>
      </c>
      <c r="O37" s="42">
        <f t="shared" si="16"/>
        <v>5800</v>
      </c>
      <c r="P37" s="42">
        <f t="shared" si="17"/>
        <v>0</v>
      </c>
      <c r="Q37" s="42">
        <f t="shared" si="18"/>
        <v>5800</v>
      </c>
      <c r="R37" s="42">
        <f t="shared" si="19"/>
        <v>0</v>
      </c>
    </row>
    <row r="38" spans="1:18" ht="55.2" x14ac:dyDescent="0.3">
      <c r="A38" s="3">
        <v>14</v>
      </c>
      <c r="B38" s="3">
        <v>327</v>
      </c>
      <c r="C38" s="37" t="s">
        <v>181</v>
      </c>
      <c r="D38" s="17" t="s">
        <v>35</v>
      </c>
      <c r="E38" s="12">
        <v>100</v>
      </c>
      <c r="F38" s="12">
        <v>5</v>
      </c>
      <c r="G38" s="12"/>
      <c r="H38" s="12"/>
      <c r="I38" s="30">
        <f t="shared" si="10"/>
        <v>14110.7</v>
      </c>
      <c r="J38" s="30">
        <f t="shared" si="11"/>
        <v>14110.7</v>
      </c>
      <c r="K38" s="41">
        <f t="shared" si="12"/>
        <v>11600</v>
      </c>
      <c r="L38" s="41">
        <f t="shared" si="13"/>
        <v>2510.6999999999998</v>
      </c>
      <c r="M38" s="41">
        <f t="shared" si="14"/>
        <v>0</v>
      </c>
      <c r="N38" s="41">
        <f t="shared" si="15"/>
        <v>0</v>
      </c>
      <c r="O38" s="42">
        <f t="shared" si="16"/>
        <v>14110.7</v>
      </c>
      <c r="P38" s="42">
        <f t="shared" si="17"/>
        <v>0</v>
      </c>
      <c r="Q38" s="42">
        <f t="shared" si="18"/>
        <v>14110.7</v>
      </c>
      <c r="R38" s="42">
        <f t="shared" si="19"/>
        <v>0</v>
      </c>
    </row>
    <row r="39" spans="1:18" ht="69" x14ac:dyDescent="0.3">
      <c r="A39" s="3">
        <v>15</v>
      </c>
      <c r="B39" s="3">
        <v>328</v>
      </c>
      <c r="C39" s="37" t="s">
        <v>182</v>
      </c>
      <c r="D39" s="17" t="s">
        <v>115</v>
      </c>
      <c r="E39" s="12">
        <v>90</v>
      </c>
      <c r="F39" s="12"/>
      <c r="G39" s="12"/>
      <c r="H39" s="12"/>
      <c r="I39" s="30">
        <f t="shared" si="10"/>
        <v>10440</v>
      </c>
      <c r="J39" s="30">
        <f t="shared" si="11"/>
        <v>10440</v>
      </c>
      <c r="K39" s="41">
        <f t="shared" si="12"/>
        <v>10440</v>
      </c>
      <c r="L39" s="41">
        <f t="shared" si="13"/>
        <v>0</v>
      </c>
      <c r="M39" s="41">
        <f t="shared" si="14"/>
        <v>0</v>
      </c>
      <c r="N39" s="41">
        <f t="shared" si="15"/>
        <v>0</v>
      </c>
      <c r="O39" s="42">
        <f t="shared" si="16"/>
        <v>10440</v>
      </c>
      <c r="P39" s="42">
        <f t="shared" si="17"/>
        <v>0</v>
      </c>
      <c r="Q39" s="42">
        <f t="shared" si="18"/>
        <v>10440</v>
      </c>
      <c r="R39" s="42">
        <f t="shared" si="19"/>
        <v>0</v>
      </c>
    </row>
    <row r="40" spans="1:18" ht="55.2" x14ac:dyDescent="0.3">
      <c r="A40" s="3">
        <v>16</v>
      </c>
      <c r="B40" s="3">
        <v>331</v>
      </c>
      <c r="C40" s="37" t="s">
        <v>183</v>
      </c>
      <c r="D40" s="17" t="s">
        <v>90</v>
      </c>
      <c r="E40" s="12">
        <v>420</v>
      </c>
      <c r="F40" s="12">
        <v>5</v>
      </c>
      <c r="G40" s="12">
        <v>30</v>
      </c>
      <c r="H40" s="12"/>
      <c r="I40" s="30">
        <f t="shared" si="10"/>
        <v>54710.7</v>
      </c>
      <c r="J40" s="30">
        <f t="shared" si="11"/>
        <v>54710.7</v>
      </c>
      <c r="K40" s="41">
        <f t="shared" si="12"/>
        <v>48720</v>
      </c>
      <c r="L40" s="41">
        <f t="shared" si="13"/>
        <v>2510.6999999999998</v>
      </c>
      <c r="M40" s="41">
        <f t="shared" si="14"/>
        <v>3480</v>
      </c>
      <c r="N40" s="41">
        <f t="shared" si="15"/>
        <v>0</v>
      </c>
      <c r="O40" s="42">
        <f t="shared" si="16"/>
        <v>51230.7</v>
      </c>
      <c r="P40" s="42">
        <f t="shared" si="17"/>
        <v>3480</v>
      </c>
      <c r="Q40" s="42">
        <f t="shared" si="18"/>
        <v>54710.7</v>
      </c>
      <c r="R40" s="42">
        <f t="shared" si="19"/>
        <v>0</v>
      </c>
    </row>
    <row r="41" spans="1:18" ht="55.2" x14ac:dyDescent="0.3">
      <c r="A41" s="3">
        <v>17</v>
      </c>
      <c r="B41" s="3">
        <v>332</v>
      </c>
      <c r="C41" s="37" t="s">
        <v>184</v>
      </c>
      <c r="D41" s="17" t="s">
        <v>105</v>
      </c>
      <c r="E41" s="12">
        <v>500</v>
      </c>
      <c r="F41" s="12">
        <v>10</v>
      </c>
      <c r="G41" s="12"/>
      <c r="H41" s="12"/>
      <c r="I41" s="30">
        <f t="shared" si="10"/>
        <v>63021.4</v>
      </c>
      <c r="J41" s="30">
        <f t="shared" si="11"/>
        <v>63021.4</v>
      </c>
      <c r="K41" s="41">
        <f t="shared" si="12"/>
        <v>58000</v>
      </c>
      <c r="L41" s="41">
        <f t="shared" si="13"/>
        <v>5021.3999999999996</v>
      </c>
      <c r="M41" s="41">
        <f t="shared" si="14"/>
        <v>0</v>
      </c>
      <c r="N41" s="41">
        <f t="shared" si="15"/>
        <v>0</v>
      </c>
      <c r="O41" s="42">
        <f t="shared" si="16"/>
        <v>63021.4</v>
      </c>
      <c r="P41" s="42">
        <f t="shared" si="17"/>
        <v>0</v>
      </c>
      <c r="Q41" s="42">
        <f t="shared" si="18"/>
        <v>63021.4</v>
      </c>
      <c r="R41" s="42">
        <f t="shared" si="19"/>
        <v>0</v>
      </c>
    </row>
    <row r="42" spans="1:18" ht="55.2" x14ac:dyDescent="0.3">
      <c r="A42" s="3">
        <v>18</v>
      </c>
      <c r="B42" s="3">
        <v>333</v>
      </c>
      <c r="C42" s="37" t="s">
        <v>185</v>
      </c>
      <c r="D42" s="17" t="s">
        <v>82</v>
      </c>
      <c r="E42" s="12"/>
      <c r="F42" s="12"/>
      <c r="G42" s="12">
        <v>100</v>
      </c>
      <c r="H42" s="12"/>
      <c r="I42" s="30">
        <f t="shared" si="10"/>
        <v>11600</v>
      </c>
      <c r="J42" s="30">
        <f t="shared" si="11"/>
        <v>11600</v>
      </c>
      <c r="K42" s="41">
        <f t="shared" si="12"/>
        <v>0</v>
      </c>
      <c r="L42" s="41">
        <f t="shared" si="13"/>
        <v>0</v>
      </c>
      <c r="M42" s="41">
        <f t="shared" si="14"/>
        <v>11600</v>
      </c>
      <c r="N42" s="41">
        <f t="shared" si="15"/>
        <v>0</v>
      </c>
      <c r="O42" s="42">
        <f t="shared" si="16"/>
        <v>0</v>
      </c>
      <c r="P42" s="42">
        <f t="shared" si="17"/>
        <v>11600</v>
      </c>
      <c r="Q42" s="42">
        <f t="shared" si="18"/>
        <v>11600</v>
      </c>
      <c r="R42" s="42">
        <f t="shared" si="19"/>
        <v>0</v>
      </c>
    </row>
    <row r="43" spans="1:18" ht="55.2" x14ac:dyDescent="0.3">
      <c r="A43" s="3">
        <v>19</v>
      </c>
      <c r="B43" s="3">
        <v>334</v>
      </c>
      <c r="C43" s="37" t="s">
        <v>186</v>
      </c>
      <c r="D43" s="17" t="s">
        <v>131</v>
      </c>
      <c r="E43" s="12">
        <v>40</v>
      </c>
      <c r="F43" s="12">
        <v>10</v>
      </c>
      <c r="G43" s="12"/>
      <c r="H43" s="12"/>
      <c r="I43" s="30">
        <f t="shared" si="10"/>
        <v>9661.4</v>
      </c>
      <c r="J43" s="30">
        <f t="shared" si="11"/>
        <v>9661.4</v>
      </c>
      <c r="K43" s="41">
        <f t="shared" si="12"/>
        <v>4640</v>
      </c>
      <c r="L43" s="41">
        <f t="shared" si="13"/>
        <v>5021.3999999999996</v>
      </c>
      <c r="M43" s="41">
        <f t="shared" si="14"/>
        <v>0</v>
      </c>
      <c r="N43" s="41">
        <f t="shared" si="15"/>
        <v>0</v>
      </c>
      <c r="O43" s="42">
        <f t="shared" si="16"/>
        <v>9661.4</v>
      </c>
      <c r="P43" s="42">
        <f t="shared" si="17"/>
        <v>0</v>
      </c>
      <c r="Q43" s="42">
        <f t="shared" si="18"/>
        <v>9661.4</v>
      </c>
      <c r="R43" s="42">
        <f t="shared" si="19"/>
        <v>0</v>
      </c>
    </row>
    <row r="44" spans="1:18" ht="55.2" x14ac:dyDescent="0.3">
      <c r="A44" s="3">
        <v>20</v>
      </c>
      <c r="B44" s="3">
        <v>338</v>
      </c>
      <c r="C44" s="37" t="s">
        <v>187</v>
      </c>
      <c r="D44" s="17" t="s">
        <v>62</v>
      </c>
      <c r="E44" s="12">
        <v>100</v>
      </c>
      <c r="F44" s="12">
        <v>2</v>
      </c>
      <c r="G44" s="12"/>
      <c r="H44" s="12"/>
      <c r="I44" s="30">
        <f t="shared" si="10"/>
        <v>12604.28</v>
      </c>
      <c r="J44" s="30">
        <f t="shared" si="11"/>
        <v>12604.28</v>
      </c>
      <c r="K44" s="41">
        <f t="shared" si="12"/>
        <v>11600</v>
      </c>
      <c r="L44" s="41">
        <f t="shared" si="13"/>
        <v>1004.28</v>
      </c>
      <c r="M44" s="41">
        <f t="shared" si="14"/>
        <v>0</v>
      </c>
      <c r="N44" s="41">
        <f t="shared" si="15"/>
        <v>0</v>
      </c>
      <c r="O44" s="42">
        <f t="shared" si="16"/>
        <v>12604.28</v>
      </c>
      <c r="P44" s="42">
        <f t="shared" si="17"/>
        <v>0</v>
      </c>
      <c r="Q44" s="42">
        <f t="shared" si="18"/>
        <v>12604.28</v>
      </c>
      <c r="R44" s="42">
        <f t="shared" si="19"/>
        <v>0</v>
      </c>
    </row>
    <row r="45" spans="1:18" ht="55.2" x14ac:dyDescent="0.3">
      <c r="A45" s="3">
        <v>21</v>
      </c>
      <c r="B45" s="3">
        <v>339</v>
      </c>
      <c r="C45" s="37" t="s">
        <v>188</v>
      </c>
      <c r="D45" s="17" t="s">
        <v>121</v>
      </c>
      <c r="E45" s="12">
        <v>600</v>
      </c>
      <c r="F45" s="12"/>
      <c r="G45" s="12"/>
      <c r="H45" s="12"/>
      <c r="I45" s="30">
        <f t="shared" si="10"/>
        <v>69600</v>
      </c>
      <c r="J45" s="30">
        <f t="shared" si="11"/>
        <v>69600</v>
      </c>
      <c r="K45" s="41">
        <f t="shared" si="12"/>
        <v>69600</v>
      </c>
      <c r="L45" s="41">
        <f t="shared" si="13"/>
        <v>0</v>
      </c>
      <c r="M45" s="41">
        <f t="shared" si="14"/>
        <v>0</v>
      </c>
      <c r="N45" s="41">
        <f t="shared" si="15"/>
        <v>0</v>
      </c>
      <c r="O45" s="42">
        <f t="shared" si="16"/>
        <v>69600</v>
      </c>
      <c r="P45" s="42">
        <f t="shared" si="17"/>
        <v>0</v>
      </c>
      <c r="Q45" s="42">
        <f t="shared" si="18"/>
        <v>69600</v>
      </c>
      <c r="R45" s="42">
        <f t="shared" si="19"/>
        <v>0</v>
      </c>
    </row>
    <row r="46" spans="1:18" ht="55.2" x14ac:dyDescent="0.3">
      <c r="A46" s="3">
        <v>22</v>
      </c>
      <c r="B46" s="3">
        <v>340</v>
      </c>
      <c r="C46" s="37" t="s">
        <v>189</v>
      </c>
      <c r="D46" s="17" t="s">
        <v>54</v>
      </c>
      <c r="E46" s="12"/>
      <c r="F46" s="12"/>
      <c r="G46" s="12">
        <v>20</v>
      </c>
      <c r="H46" s="12">
        <v>10</v>
      </c>
      <c r="I46" s="30">
        <f t="shared" si="10"/>
        <v>7341.4</v>
      </c>
      <c r="J46" s="30">
        <f t="shared" si="11"/>
        <v>7341.4</v>
      </c>
      <c r="K46" s="41">
        <f t="shared" si="12"/>
        <v>0</v>
      </c>
      <c r="L46" s="41">
        <f t="shared" si="13"/>
        <v>0</v>
      </c>
      <c r="M46" s="41">
        <f t="shared" si="14"/>
        <v>2320</v>
      </c>
      <c r="N46" s="41">
        <f t="shared" si="15"/>
        <v>5021.3999999999996</v>
      </c>
      <c r="O46" s="42">
        <f t="shared" si="16"/>
        <v>0</v>
      </c>
      <c r="P46" s="42">
        <f t="shared" si="17"/>
        <v>7341.4</v>
      </c>
      <c r="Q46" s="42">
        <f t="shared" si="18"/>
        <v>7341.4</v>
      </c>
      <c r="R46" s="42">
        <f t="shared" si="19"/>
        <v>0</v>
      </c>
    </row>
    <row r="47" spans="1:18" ht="55.2" x14ac:dyDescent="0.3">
      <c r="A47" s="3">
        <v>23</v>
      </c>
      <c r="B47" s="3">
        <v>342</v>
      </c>
      <c r="C47" s="37" t="s">
        <v>190</v>
      </c>
      <c r="D47" s="17" t="s">
        <v>64</v>
      </c>
      <c r="E47" s="12">
        <v>200</v>
      </c>
      <c r="F47" s="12"/>
      <c r="G47" s="12"/>
      <c r="H47" s="12"/>
      <c r="I47" s="30">
        <f t="shared" si="10"/>
        <v>23200</v>
      </c>
      <c r="J47" s="30">
        <f t="shared" si="11"/>
        <v>23200</v>
      </c>
      <c r="K47" s="41">
        <f t="shared" si="12"/>
        <v>23200</v>
      </c>
      <c r="L47" s="41">
        <f t="shared" si="13"/>
        <v>0</v>
      </c>
      <c r="M47" s="41">
        <f t="shared" si="14"/>
        <v>0</v>
      </c>
      <c r="N47" s="41">
        <f t="shared" si="15"/>
        <v>0</v>
      </c>
      <c r="O47" s="42">
        <f t="shared" si="16"/>
        <v>23200</v>
      </c>
      <c r="P47" s="42">
        <f t="shared" si="17"/>
        <v>0</v>
      </c>
      <c r="Q47" s="42">
        <f t="shared" si="18"/>
        <v>23200</v>
      </c>
      <c r="R47" s="42">
        <f t="shared" si="19"/>
        <v>0</v>
      </c>
    </row>
    <row r="48" spans="1:18" ht="31.8" customHeight="1" x14ac:dyDescent="0.3">
      <c r="A48" s="3">
        <v>24</v>
      </c>
      <c r="B48" s="3">
        <v>343</v>
      </c>
      <c r="C48" s="37" t="s">
        <v>191</v>
      </c>
      <c r="D48" s="14" t="s">
        <v>152</v>
      </c>
      <c r="E48" s="12"/>
      <c r="F48" s="12"/>
      <c r="G48" s="12">
        <v>35</v>
      </c>
      <c r="H48" s="12">
        <v>2</v>
      </c>
      <c r="I48" s="30">
        <f t="shared" si="10"/>
        <v>5064.28</v>
      </c>
      <c r="J48" s="30">
        <f t="shared" si="11"/>
        <v>5064.28</v>
      </c>
      <c r="K48" s="41">
        <f t="shared" si="12"/>
        <v>0</v>
      </c>
      <c r="L48" s="41">
        <f t="shared" si="13"/>
        <v>0</v>
      </c>
      <c r="M48" s="41">
        <f t="shared" si="14"/>
        <v>4060</v>
      </c>
      <c r="N48" s="41">
        <f t="shared" si="15"/>
        <v>1004.28</v>
      </c>
      <c r="O48" s="42">
        <f t="shared" si="16"/>
        <v>0</v>
      </c>
      <c r="P48" s="42">
        <f t="shared" si="17"/>
        <v>5064.28</v>
      </c>
      <c r="Q48" s="42">
        <f t="shared" si="18"/>
        <v>5064.28</v>
      </c>
      <c r="R48" s="42">
        <f t="shared" si="19"/>
        <v>0</v>
      </c>
    </row>
    <row r="49" spans="1:18" ht="41.4" x14ac:dyDescent="0.3">
      <c r="A49" s="3">
        <v>25</v>
      </c>
      <c r="B49" s="3">
        <v>344</v>
      </c>
      <c r="C49" s="37" t="s">
        <v>192</v>
      </c>
      <c r="D49" s="17" t="s">
        <v>42</v>
      </c>
      <c r="E49" s="12">
        <v>500</v>
      </c>
      <c r="F49" s="12">
        <v>5</v>
      </c>
      <c r="G49" s="12"/>
      <c r="H49" s="12"/>
      <c r="I49" s="30">
        <f t="shared" si="10"/>
        <v>60510.7</v>
      </c>
      <c r="J49" s="30">
        <f t="shared" si="11"/>
        <v>60510.7</v>
      </c>
      <c r="K49" s="41">
        <f t="shared" si="12"/>
        <v>58000</v>
      </c>
      <c r="L49" s="41">
        <f t="shared" si="13"/>
        <v>2510.6999999999998</v>
      </c>
      <c r="M49" s="41">
        <f t="shared" si="14"/>
        <v>0</v>
      </c>
      <c r="N49" s="41">
        <f t="shared" si="15"/>
        <v>0</v>
      </c>
      <c r="O49" s="42">
        <f t="shared" si="16"/>
        <v>60510.7</v>
      </c>
      <c r="P49" s="42">
        <f t="shared" si="17"/>
        <v>0</v>
      </c>
      <c r="Q49" s="42">
        <f t="shared" si="18"/>
        <v>60510.7</v>
      </c>
      <c r="R49" s="42">
        <f t="shared" si="19"/>
        <v>0</v>
      </c>
    </row>
    <row r="50" spans="1:18" ht="55.2" x14ac:dyDescent="0.3">
      <c r="A50" s="3">
        <v>26</v>
      </c>
      <c r="B50" s="3">
        <v>345</v>
      </c>
      <c r="C50" s="37" t="s">
        <v>193</v>
      </c>
      <c r="D50" s="17" t="s">
        <v>86</v>
      </c>
      <c r="E50" s="12">
        <v>40</v>
      </c>
      <c r="F50" s="12">
        <v>6</v>
      </c>
      <c r="G50" s="12">
        <v>30</v>
      </c>
      <c r="H50" s="12">
        <v>6</v>
      </c>
      <c r="I50" s="30">
        <f t="shared" si="10"/>
        <v>14145.68</v>
      </c>
      <c r="J50" s="30">
        <f t="shared" si="11"/>
        <v>14145.68</v>
      </c>
      <c r="K50" s="41">
        <f t="shared" si="12"/>
        <v>4640</v>
      </c>
      <c r="L50" s="41">
        <f t="shared" si="13"/>
        <v>3012.84</v>
      </c>
      <c r="M50" s="41">
        <f t="shared" si="14"/>
        <v>3480</v>
      </c>
      <c r="N50" s="41">
        <f t="shared" si="15"/>
        <v>3012.84</v>
      </c>
      <c r="O50" s="42">
        <f t="shared" si="16"/>
        <v>7652.84</v>
      </c>
      <c r="P50" s="42">
        <f t="shared" si="17"/>
        <v>6492.84</v>
      </c>
      <c r="Q50" s="42">
        <f t="shared" si="18"/>
        <v>14145.68</v>
      </c>
      <c r="R50" s="42">
        <f t="shared" si="19"/>
        <v>0</v>
      </c>
    </row>
    <row r="51" spans="1:18" ht="41.4" x14ac:dyDescent="0.3">
      <c r="A51" s="10">
        <v>27</v>
      </c>
      <c r="B51" s="3">
        <v>346</v>
      </c>
      <c r="C51" s="38" t="s">
        <v>194</v>
      </c>
      <c r="D51" s="17" t="s">
        <v>94</v>
      </c>
      <c r="E51" s="12">
        <v>100</v>
      </c>
      <c r="F51" s="12">
        <v>10</v>
      </c>
      <c r="G51" s="12"/>
      <c r="H51" s="12"/>
      <c r="I51" s="30">
        <f t="shared" si="10"/>
        <v>16621.400000000001</v>
      </c>
      <c r="J51" s="32">
        <f>SUM(I51:I52)</f>
        <v>75964.200000000012</v>
      </c>
      <c r="K51" s="41">
        <f t="shared" si="12"/>
        <v>11600</v>
      </c>
      <c r="L51" s="41">
        <f t="shared" si="13"/>
        <v>5021.3999999999996</v>
      </c>
      <c r="M51" s="41">
        <f t="shared" si="14"/>
        <v>0</v>
      </c>
      <c r="N51" s="41">
        <f t="shared" si="15"/>
        <v>0</v>
      </c>
      <c r="O51" s="42">
        <f t="shared" si="16"/>
        <v>16621.400000000001</v>
      </c>
      <c r="P51" s="42">
        <f t="shared" si="17"/>
        <v>0</v>
      </c>
      <c r="Q51" s="42">
        <f t="shared" si="18"/>
        <v>16621.400000000001</v>
      </c>
      <c r="R51" s="42">
        <f t="shared" si="19"/>
        <v>0</v>
      </c>
    </row>
    <row r="52" spans="1:18" ht="41.4" x14ac:dyDescent="0.3">
      <c r="A52" s="10"/>
      <c r="B52" s="3">
        <v>346</v>
      </c>
      <c r="C52" s="38"/>
      <c r="D52" s="17" t="s">
        <v>95</v>
      </c>
      <c r="E52" s="12">
        <v>400</v>
      </c>
      <c r="F52" s="12">
        <v>10</v>
      </c>
      <c r="G52" s="12">
        <v>25</v>
      </c>
      <c r="H52" s="12">
        <v>10</v>
      </c>
      <c r="I52" s="30">
        <f t="shared" si="10"/>
        <v>59342.8</v>
      </c>
      <c r="J52" s="33"/>
      <c r="K52" s="41">
        <f t="shared" si="12"/>
        <v>46400</v>
      </c>
      <c r="L52" s="41">
        <f t="shared" si="13"/>
        <v>5021.3999999999996</v>
      </c>
      <c r="M52" s="41">
        <f t="shared" si="14"/>
        <v>2900</v>
      </c>
      <c r="N52" s="41">
        <f t="shared" si="15"/>
        <v>5021.3999999999996</v>
      </c>
      <c r="O52" s="42">
        <f t="shared" si="16"/>
        <v>51421.4</v>
      </c>
      <c r="P52" s="42">
        <f t="shared" si="17"/>
        <v>7921.4</v>
      </c>
      <c r="Q52" s="42">
        <f t="shared" si="18"/>
        <v>59342.8</v>
      </c>
      <c r="R52" s="42">
        <f t="shared" si="19"/>
        <v>0</v>
      </c>
    </row>
    <row r="53" spans="1:18" ht="69" x14ac:dyDescent="0.3">
      <c r="A53" s="3">
        <v>28</v>
      </c>
      <c r="B53" s="3">
        <v>347</v>
      </c>
      <c r="C53" s="37" t="s">
        <v>195</v>
      </c>
      <c r="D53" s="17" t="s">
        <v>97</v>
      </c>
      <c r="E53" s="12">
        <v>250</v>
      </c>
      <c r="F53" s="12"/>
      <c r="G53" s="12">
        <v>40</v>
      </c>
      <c r="H53" s="12">
        <v>5</v>
      </c>
      <c r="I53" s="30">
        <f t="shared" si="10"/>
        <v>36150.699999999997</v>
      </c>
      <c r="J53" s="30">
        <f t="shared" si="11"/>
        <v>36150.699999999997</v>
      </c>
      <c r="K53" s="41">
        <f t="shared" si="12"/>
        <v>29000</v>
      </c>
      <c r="L53" s="41">
        <f t="shared" si="13"/>
        <v>0</v>
      </c>
      <c r="M53" s="41">
        <f t="shared" si="14"/>
        <v>4640</v>
      </c>
      <c r="N53" s="41">
        <f t="shared" si="15"/>
        <v>2510.6999999999998</v>
      </c>
      <c r="O53" s="42">
        <f t="shared" si="16"/>
        <v>29000</v>
      </c>
      <c r="P53" s="42">
        <f t="shared" si="17"/>
        <v>7150.7</v>
      </c>
      <c r="Q53" s="42">
        <f t="shared" si="18"/>
        <v>36150.699999999997</v>
      </c>
      <c r="R53" s="42">
        <f t="shared" si="19"/>
        <v>0</v>
      </c>
    </row>
    <row r="54" spans="1:18" ht="55.2" x14ac:dyDescent="0.3">
      <c r="A54" s="3">
        <v>29</v>
      </c>
      <c r="B54" s="3">
        <v>350</v>
      </c>
      <c r="C54" s="37" t="s">
        <v>196</v>
      </c>
      <c r="D54" s="17" t="s">
        <v>17</v>
      </c>
      <c r="E54" s="12">
        <v>100</v>
      </c>
      <c r="F54" s="12">
        <v>5</v>
      </c>
      <c r="G54" s="12"/>
      <c r="H54" s="12"/>
      <c r="I54" s="30">
        <f t="shared" si="10"/>
        <v>14110.7</v>
      </c>
      <c r="J54" s="30">
        <f t="shared" si="11"/>
        <v>14110.7</v>
      </c>
      <c r="K54" s="41">
        <f t="shared" si="12"/>
        <v>11600</v>
      </c>
      <c r="L54" s="41">
        <f t="shared" si="13"/>
        <v>2510.6999999999998</v>
      </c>
      <c r="M54" s="41">
        <f t="shared" si="14"/>
        <v>0</v>
      </c>
      <c r="N54" s="41">
        <f t="shared" si="15"/>
        <v>0</v>
      </c>
      <c r="O54" s="42">
        <f t="shared" si="16"/>
        <v>14110.7</v>
      </c>
      <c r="P54" s="42">
        <f t="shared" si="17"/>
        <v>0</v>
      </c>
      <c r="Q54" s="42">
        <f t="shared" si="18"/>
        <v>14110.7</v>
      </c>
      <c r="R54" s="42">
        <f t="shared" si="19"/>
        <v>0</v>
      </c>
    </row>
    <row r="55" spans="1:18" ht="69" x14ac:dyDescent="0.3">
      <c r="A55" s="3">
        <v>30</v>
      </c>
      <c r="B55" s="3">
        <v>458</v>
      </c>
      <c r="C55" s="37" t="s">
        <v>197</v>
      </c>
      <c r="D55" s="17" t="s">
        <v>103</v>
      </c>
      <c r="E55" s="12">
        <v>70</v>
      </c>
      <c r="F55" s="12">
        <v>3</v>
      </c>
      <c r="G55" s="12"/>
      <c r="H55" s="12"/>
      <c r="I55" s="30">
        <f t="shared" si="10"/>
        <v>9626.42</v>
      </c>
      <c r="J55" s="30">
        <f t="shared" si="11"/>
        <v>9626.42</v>
      </c>
      <c r="K55" s="41">
        <f t="shared" si="12"/>
        <v>8120</v>
      </c>
      <c r="L55" s="41">
        <f t="shared" si="13"/>
        <v>1506.42</v>
      </c>
      <c r="M55" s="41">
        <f t="shared" si="14"/>
        <v>0</v>
      </c>
      <c r="N55" s="41">
        <f t="shared" si="15"/>
        <v>0</v>
      </c>
      <c r="O55" s="42">
        <f t="shared" si="16"/>
        <v>9626.42</v>
      </c>
      <c r="P55" s="42">
        <f t="shared" si="17"/>
        <v>0</v>
      </c>
      <c r="Q55" s="42">
        <f t="shared" si="18"/>
        <v>9626.42</v>
      </c>
      <c r="R55" s="42">
        <f t="shared" si="19"/>
        <v>0</v>
      </c>
    </row>
    <row r="56" spans="1:18" ht="41.4" x14ac:dyDescent="0.3">
      <c r="A56" s="3">
        <v>31</v>
      </c>
      <c r="B56" s="3">
        <v>498</v>
      </c>
      <c r="C56" s="37" t="s">
        <v>198</v>
      </c>
      <c r="D56" s="17" t="s">
        <v>31</v>
      </c>
      <c r="E56" s="12"/>
      <c r="F56" s="12"/>
      <c r="G56" s="12">
        <v>30</v>
      </c>
      <c r="H56" s="12"/>
      <c r="I56" s="30">
        <f t="shared" si="10"/>
        <v>3480</v>
      </c>
      <c r="J56" s="30">
        <f t="shared" si="11"/>
        <v>3480</v>
      </c>
      <c r="K56" s="41">
        <f t="shared" si="12"/>
        <v>0</v>
      </c>
      <c r="L56" s="41">
        <f t="shared" si="13"/>
        <v>0</v>
      </c>
      <c r="M56" s="41">
        <f t="shared" si="14"/>
        <v>3480</v>
      </c>
      <c r="N56" s="41">
        <f t="shared" si="15"/>
        <v>0</v>
      </c>
      <c r="O56" s="42">
        <f t="shared" si="16"/>
        <v>0</v>
      </c>
      <c r="P56" s="42">
        <f t="shared" si="17"/>
        <v>3480</v>
      </c>
      <c r="Q56" s="42">
        <f t="shared" si="18"/>
        <v>3480</v>
      </c>
      <c r="R56" s="42">
        <f t="shared" si="19"/>
        <v>0</v>
      </c>
    </row>
    <row r="57" spans="1:18" ht="55.2" x14ac:dyDescent="0.3">
      <c r="A57" s="3">
        <v>32</v>
      </c>
      <c r="B57" s="3">
        <v>512</v>
      </c>
      <c r="C57" s="37" t="s">
        <v>199</v>
      </c>
      <c r="D57" s="17" t="s">
        <v>66</v>
      </c>
      <c r="E57" s="12">
        <v>120</v>
      </c>
      <c r="F57" s="12"/>
      <c r="G57" s="12"/>
      <c r="H57" s="12"/>
      <c r="I57" s="30">
        <f t="shared" si="10"/>
        <v>13920</v>
      </c>
      <c r="J57" s="30">
        <f t="shared" si="11"/>
        <v>13920</v>
      </c>
      <c r="K57" s="41">
        <f t="shared" si="12"/>
        <v>13920</v>
      </c>
      <c r="L57" s="41">
        <f t="shared" si="13"/>
        <v>0</v>
      </c>
      <c r="M57" s="41">
        <f t="shared" si="14"/>
        <v>0</v>
      </c>
      <c r="N57" s="41">
        <f t="shared" si="15"/>
        <v>0</v>
      </c>
      <c r="O57" s="42">
        <f t="shared" si="16"/>
        <v>13920</v>
      </c>
      <c r="P57" s="42">
        <f t="shared" si="17"/>
        <v>0</v>
      </c>
      <c r="Q57" s="42">
        <f t="shared" si="18"/>
        <v>13920</v>
      </c>
      <c r="R57" s="42">
        <f t="shared" si="19"/>
        <v>0</v>
      </c>
    </row>
    <row r="58" spans="1:18" ht="41.4" x14ac:dyDescent="0.3">
      <c r="A58" s="3">
        <v>33</v>
      </c>
      <c r="B58" s="3">
        <v>513</v>
      </c>
      <c r="C58" s="37" t="s">
        <v>200</v>
      </c>
      <c r="D58" s="17" t="s">
        <v>109</v>
      </c>
      <c r="E58" s="12">
        <v>80</v>
      </c>
      <c r="F58" s="12"/>
      <c r="G58" s="12">
        <v>30</v>
      </c>
      <c r="H58" s="12">
        <v>50</v>
      </c>
      <c r="I58" s="30">
        <f t="shared" si="10"/>
        <v>37867</v>
      </c>
      <c r="J58" s="30">
        <f t="shared" si="11"/>
        <v>37867</v>
      </c>
      <c r="K58" s="41">
        <f t="shared" si="12"/>
        <v>9280</v>
      </c>
      <c r="L58" s="41">
        <f t="shared" si="13"/>
        <v>0</v>
      </c>
      <c r="M58" s="41">
        <f t="shared" si="14"/>
        <v>3480</v>
      </c>
      <c r="N58" s="41">
        <f t="shared" si="15"/>
        <v>25107</v>
      </c>
      <c r="O58" s="42">
        <f t="shared" si="16"/>
        <v>9280</v>
      </c>
      <c r="P58" s="42">
        <f t="shared" si="17"/>
        <v>28587</v>
      </c>
      <c r="Q58" s="42">
        <f t="shared" si="18"/>
        <v>37867</v>
      </c>
      <c r="R58" s="42">
        <f t="shared" si="19"/>
        <v>0</v>
      </c>
    </row>
    <row r="59" spans="1:18" ht="55.2" x14ac:dyDescent="0.3">
      <c r="A59" s="3">
        <v>34</v>
      </c>
      <c r="B59" s="3">
        <v>516</v>
      </c>
      <c r="C59" s="37" t="s">
        <v>201</v>
      </c>
      <c r="D59" s="17" t="s">
        <v>15</v>
      </c>
      <c r="E59" s="12">
        <v>1000</v>
      </c>
      <c r="F59" s="12">
        <v>3</v>
      </c>
      <c r="G59" s="12"/>
      <c r="H59" s="12"/>
      <c r="I59" s="30">
        <f t="shared" si="10"/>
        <v>117506.42</v>
      </c>
      <c r="J59" s="30">
        <f t="shared" si="11"/>
        <v>117506.42</v>
      </c>
      <c r="K59" s="41">
        <f t="shared" si="12"/>
        <v>116000</v>
      </c>
      <c r="L59" s="41">
        <f t="shared" si="13"/>
        <v>1506.42</v>
      </c>
      <c r="M59" s="41">
        <f t="shared" si="14"/>
        <v>0</v>
      </c>
      <c r="N59" s="41">
        <f t="shared" si="15"/>
        <v>0</v>
      </c>
      <c r="O59" s="42">
        <f t="shared" si="16"/>
        <v>117506.42</v>
      </c>
      <c r="P59" s="42">
        <f t="shared" si="17"/>
        <v>0</v>
      </c>
      <c r="Q59" s="42">
        <f t="shared" si="18"/>
        <v>117506.42</v>
      </c>
      <c r="R59" s="42">
        <f t="shared" si="19"/>
        <v>0</v>
      </c>
    </row>
    <row r="60" spans="1:18" ht="55.2" x14ac:dyDescent="0.3">
      <c r="A60" s="3">
        <v>35</v>
      </c>
      <c r="B60" s="3">
        <v>527</v>
      </c>
      <c r="C60" s="37" t="s">
        <v>202</v>
      </c>
      <c r="D60" s="17" t="s">
        <v>107</v>
      </c>
      <c r="E60" s="12">
        <v>100</v>
      </c>
      <c r="F60" s="12">
        <v>10</v>
      </c>
      <c r="G60" s="12">
        <v>150</v>
      </c>
      <c r="H60" s="12">
        <v>10</v>
      </c>
      <c r="I60" s="30">
        <f t="shared" si="10"/>
        <v>39042.800000000003</v>
      </c>
      <c r="J60" s="30">
        <f t="shared" si="11"/>
        <v>39042.800000000003</v>
      </c>
      <c r="K60" s="41">
        <f t="shared" si="12"/>
        <v>11600</v>
      </c>
      <c r="L60" s="41">
        <f t="shared" si="13"/>
        <v>5021.3999999999996</v>
      </c>
      <c r="M60" s="41">
        <f t="shared" si="14"/>
        <v>17400</v>
      </c>
      <c r="N60" s="41">
        <f t="shared" si="15"/>
        <v>5021.3999999999996</v>
      </c>
      <c r="O60" s="42">
        <f t="shared" si="16"/>
        <v>16621.400000000001</v>
      </c>
      <c r="P60" s="42">
        <f t="shared" si="17"/>
        <v>22421.4</v>
      </c>
      <c r="Q60" s="42">
        <f t="shared" si="18"/>
        <v>39042.800000000003</v>
      </c>
      <c r="R60" s="42">
        <f t="shared" si="19"/>
        <v>0</v>
      </c>
    </row>
    <row r="61" spans="1:18" ht="55.2" x14ac:dyDescent="0.3">
      <c r="A61" s="3">
        <v>36</v>
      </c>
      <c r="B61" s="3">
        <v>557</v>
      </c>
      <c r="C61" s="37" t="s">
        <v>203</v>
      </c>
      <c r="D61" s="17" t="s">
        <v>39</v>
      </c>
      <c r="E61" s="12"/>
      <c r="F61" s="12"/>
      <c r="G61" s="12">
        <v>30</v>
      </c>
      <c r="H61" s="12">
        <v>1</v>
      </c>
      <c r="I61" s="30">
        <f t="shared" si="10"/>
        <v>3982.14</v>
      </c>
      <c r="J61" s="30">
        <f t="shared" si="11"/>
        <v>3982.14</v>
      </c>
      <c r="K61" s="41">
        <f t="shared" si="12"/>
        <v>0</v>
      </c>
      <c r="L61" s="41">
        <f t="shared" si="13"/>
        <v>0</v>
      </c>
      <c r="M61" s="41">
        <f t="shared" si="14"/>
        <v>3480</v>
      </c>
      <c r="N61" s="41">
        <f t="shared" si="15"/>
        <v>502.14</v>
      </c>
      <c r="O61" s="42">
        <f t="shared" si="16"/>
        <v>0</v>
      </c>
      <c r="P61" s="42">
        <f t="shared" si="17"/>
        <v>3982.14</v>
      </c>
      <c r="Q61" s="42">
        <f t="shared" si="18"/>
        <v>3982.14</v>
      </c>
      <c r="R61" s="42">
        <f t="shared" si="19"/>
        <v>0</v>
      </c>
    </row>
    <row r="62" spans="1:18" ht="69" x14ac:dyDescent="0.3">
      <c r="A62" s="3">
        <v>37</v>
      </c>
      <c r="B62" s="3">
        <v>571</v>
      </c>
      <c r="C62" s="37" t="s">
        <v>204</v>
      </c>
      <c r="D62" s="17" t="s">
        <v>7</v>
      </c>
      <c r="E62" s="12">
        <v>500</v>
      </c>
      <c r="F62" s="12">
        <v>5</v>
      </c>
      <c r="G62" s="12"/>
      <c r="H62" s="12"/>
      <c r="I62" s="30">
        <f t="shared" si="10"/>
        <v>60510.7</v>
      </c>
      <c r="J62" s="30">
        <f t="shared" si="11"/>
        <v>60510.7</v>
      </c>
      <c r="K62" s="41">
        <f t="shared" si="12"/>
        <v>58000</v>
      </c>
      <c r="L62" s="41">
        <f t="shared" si="13"/>
        <v>2510.6999999999998</v>
      </c>
      <c r="M62" s="41">
        <f t="shared" si="14"/>
        <v>0</v>
      </c>
      <c r="N62" s="41">
        <f t="shared" si="15"/>
        <v>0</v>
      </c>
      <c r="O62" s="42">
        <f t="shared" si="16"/>
        <v>60510.7</v>
      </c>
      <c r="P62" s="42">
        <f t="shared" si="17"/>
        <v>0</v>
      </c>
      <c r="Q62" s="42">
        <f t="shared" si="18"/>
        <v>60510.7</v>
      </c>
      <c r="R62" s="42">
        <f t="shared" si="19"/>
        <v>0</v>
      </c>
    </row>
    <row r="63" spans="1:18" ht="55.2" x14ac:dyDescent="0.3">
      <c r="A63" s="3">
        <v>38</v>
      </c>
      <c r="B63" s="3">
        <v>574</v>
      </c>
      <c r="C63" s="37" t="s">
        <v>205</v>
      </c>
      <c r="D63" s="17" t="s">
        <v>123</v>
      </c>
      <c r="E63" s="12">
        <v>660</v>
      </c>
      <c r="F63" s="12">
        <v>4</v>
      </c>
      <c r="G63" s="12">
        <v>30</v>
      </c>
      <c r="H63" s="12"/>
      <c r="I63" s="30">
        <f t="shared" si="10"/>
        <v>82048.56</v>
      </c>
      <c r="J63" s="30">
        <f t="shared" si="11"/>
        <v>82048.56</v>
      </c>
      <c r="K63" s="41">
        <f t="shared" si="12"/>
        <v>76560</v>
      </c>
      <c r="L63" s="41">
        <f t="shared" si="13"/>
        <v>2008.56</v>
      </c>
      <c r="M63" s="41">
        <f t="shared" si="14"/>
        <v>3480</v>
      </c>
      <c r="N63" s="41">
        <f t="shared" si="15"/>
        <v>0</v>
      </c>
      <c r="O63" s="42">
        <f t="shared" si="16"/>
        <v>78568.56</v>
      </c>
      <c r="P63" s="42">
        <f t="shared" si="17"/>
        <v>3480</v>
      </c>
      <c r="Q63" s="42">
        <f t="shared" si="18"/>
        <v>82048.56</v>
      </c>
      <c r="R63" s="42">
        <f t="shared" si="19"/>
        <v>0</v>
      </c>
    </row>
    <row r="64" spans="1:18" ht="55.2" x14ac:dyDescent="0.3">
      <c r="A64" s="3">
        <v>39</v>
      </c>
      <c r="B64" s="3">
        <v>591</v>
      </c>
      <c r="C64" s="37" t="s">
        <v>206</v>
      </c>
      <c r="D64" s="17" t="s">
        <v>50</v>
      </c>
      <c r="E64" s="12">
        <v>70</v>
      </c>
      <c r="F64" s="12">
        <v>3</v>
      </c>
      <c r="G64" s="12">
        <v>40</v>
      </c>
      <c r="H64" s="12">
        <v>12</v>
      </c>
      <c r="I64" s="30">
        <f t="shared" si="10"/>
        <v>20292.099999999999</v>
      </c>
      <c r="J64" s="30">
        <f t="shared" si="11"/>
        <v>20292.099999999999</v>
      </c>
      <c r="K64" s="41">
        <f t="shared" si="12"/>
        <v>8120</v>
      </c>
      <c r="L64" s="41">
        <f t="shared" si="13"/>
        <v>1506.42</v>
      </c>
      <c r="M64" s="41">
        <f t="shared" si="14"/>
        <v>4640</v>
      </c>
      <c r="N64" s="41">
        <f t="shared" si="15"/>
        <v>6025.68</v>
      </c>
      <c r="O64" s="42">
        <f t="shared" si="16"/>
        <v>9626.42</v>
      </c>
      <c r="P64" s="42">
        <f t="shared" si="17"/>
        <v>10665.68</v>
      </c>
      <c r="Q64" s="42">
        <f t="shared" si="18"/>
        <v>20292.099999999999</v>
      </c>
      <c r="R64" s="42">
        <f t="shared" si="19"/>
        <v>0</v>
      </c>
    </row>
    <row r="65" spans="1:18" ht="82.8" x14ac:dyDescent="0.3">
      <c r="A65" s="3">
        <v>40</v>
      </c>
      <c r="B65" s="3">
        <v>625</v>
      </c>
      <c r="C65" s="37" t="s">
        <v>207</v>
      </c>
      <c r="D65" s="17" t="s">
        <v>132</v>
      </c>
      <c r="E65" s="12">
        <v>300</v>
      </c>
      <c r="F65" s="12">
        <v>4</v>
      </c>
      <c r="G65" s="12"/>
      <c r="H65" s="12"/>
      <c r="I65" s="30">
        <f t="shared" si="10"/>
        <v>36808.559999999998</v>
      </c>
      <c r="J65" s="30">
        <f t="shared" si="11"/>
        <v>36808.559999999998</v>
      </c>
      <c r="K65" s="41">
        <f t="shared" si="12"/>
        <v>34800</v>
      </c>
      <c r="L65" s="41">
        <f t="shared" si="13"/>
        <v>2008.56</v>
      </c>
      <c r="M65" s="41">
        <f t="shared" si="14"/>
        <v>0</v>
      </c>
      <c r="N65" s="41">
        <f t="shared" si="15"/>
        <v>0</v>
      </c>
      <c r="O65" s="42">
        <f t="shared" si="16"/>
        <v>36808.559999999998</v>
      </c>
      <c r="P65" s="42">
        <f t="shared" si="17"/>
        <v>0</v>
      </c>
      <c r="Q65" s="42">
        <f t="shared" si="18"/>
        <v>36808.559999999998</v>
      </c>
      <c r="R65" s="42">
        <f t="shared" si="19"/>
        <v>0</v>
      </c>
    </row>
    <row r="66" spans="1:18" ht="69" x14ac:dyDescent="0.3">
      <c r="A66" s="3">
        <v>41</v>
      </c>
      <c r="B66" s="3">
        <v>639</v>
      </c>
      <c r="C66" s="37" t="s">
        <v>208</v>
      </c>
      <c r="D66" s="17" t="s">
        <v>9</v>
      </c>
      <c r="E66" s="12">
        <v>130</v>
      </c>
      <c r="F66" s="12"/>
      <c r="G66" s="12"/>
      <c r="H66" s="12"/>
      <c r="I66" s="30">
        <f t="shared" si="10"/>
        <v>15080</v>
      </c>
      <c r="J66" s="30">
        <f t="shared" si="11"/>
        <v>15080</v>
      </c>
      <c r="K66" s="41">
        <f t="shared" si="12"/>
        <v>15080</v>
      </c>
      <c r="L66" s="41">
        <f t="shared" si="13"/>
        <v>0</v>
      </c>
      <c r="M66" s="41">
        <f t="shared" si="14"/>
        <v>0</v>
      </c>
      <c r="N66" s="41">
        <f t="shared" si="15"/>
        <v>0</v>
      </c>
      <c r="O66" s="42">
        <f t="shared" si="16"/>
        <v>15080</v>
      </c>
      <c r="P66" s="42">
        <f t="shared" si="17"/>
        <v>0</v>
      </c>
      <c r="Q66" s="42">
        <f t="shared" si="18"/>
        <v>15080</v>
      </c>
      <c r="R66" s="42">
        <f t="shared" si="19"/>
        <v>0</v>
      </c>
    </row>
    <row r="67" spans="1:18" ht="69" x14ac:dyDescent="0.3">
      <c r="A67" s="3">
        <v>42</v>
      </c>
      <c r="B67" s="3">
        <v>641</v>
      </c>
      <c r="C67" s="37" t="s">
        <v>209</v>
      </c>
      <c r="D67" s="17" t="s">
        <v>127</v>
      </c>
      <c r="E67" s="12">
        <v>70</v>
      </c>
      <c r="F67" s="12"/>
      <c r="G67" s="12"/>
      <c r="H67" s="12"/>
      <c r="I67" s="30">
        <f t="shared" si="10"/>
        <v>8120</v>
      </c>
      <c r="J67" s="30">
        <f t="shared" si="11"/>
        <v>8120</v>
      </c>
      <c r="K67" s="41">
        <f t="shared" si="12"/>
        <v>8120</v>
      </c>
      <c r="L67" s="41">
        <f t="shared" si="13"/>
        <v>0</v>
      </c>
      <c r="M67" s="41">
        <f t="shared" si="14"/>
        <v>0</v>
      </c>
      <c r="N67" s="41">
        <f t="shared" si="15"/>
        <v>0</v>
      </c>
      <c r="O67" s="42">
        <f t="shared" si="16"/>
        <v>8120</v>
      </c>
      <c r="P67" s="42">
        <f t="shared" si="17"/>
        <v>0</v>
      </c>
      <c r="Q67" s="42">
        <f t="shared" si="18"/>
        <v>8120</v>
      </c>
      <c r="R67" s="42">
        <f t="shared" si="19"/>
        <v>0</v>
      </c>
    </row>
    <row r="68" spans="1:18" ht="55.2" x14ac:dyDescent="0.3">
      <c r="A68" s="3">
        <v>43</v>
      </c>
      <c r="B68" s="3">
        <v>667</v>
      </c>
      <c r="C68" s="37" t="s">
        <v>210</v>
      </c>
      <c r="D68" s="17" t="s">
        <v>29</v>
      </c>
      <c r="E68" s="12">
        <v>50</v>
      </c>
      <c r="F68" s="12">
        <v>5</v>
      </c>
      <c r="G68" s="12">
        <v>30</v>
      </c>
      <c r="H68" s="12">
        <v>10</v>
      </c>
      <c r="I68" s="30">
        <f t="shared" si="10"/>
        <v>16812.099999999999</v>
      </c>
      <c r="J68" s="30">
        <f t="shared" si="11"/>
        <v>16812.099999999999</v>
      </c>
      <c r="K68" s="41">
        <f t="shared" si="12"/>
        <v>5800</v>
      </c>
      <c r="L68" s="41">
        <f t="shared" si="13"/>
        <v>2510.6999999999998</v>
      </c>
      <c r="M68" s="41">
        <f t="shared" si="14"/>
        <v>3480</v>
      </c>
      <c r="N68" s="41">
        <f t="shared" si="15"/>
        <v>5021.3999999999996</v>
      </c>
      <c r="O68" s="42">
        <f t="shared" si="16"/>
        <v>8310.7000000000007</v>
      </c>
      <c r="P68" s="42">
        <f t="shared" si="17"/>
        <v>8501.4</v>
      </c>
      <c r="Q68" s="42">
        <f t="shared" si="18"/>
        <v>16812.099999999999</v>
      </c>
      <c r="R68" s="42">
        <f t="shared" si="19"/>
        <v>0</v>
      </c>
    </row>
    <row r="69" spans="1:18" ht="41.4" x14ac:dyDescent="0.3">
      <c r="A69" s="3">
        <v>44</v>
      </c>
      <c r="B69" s="3">
        <v>690</v>
      </c>
      <c r="C69" s="39" t="s">
        <v>59</v>
      </c>
      <c r="D69" s="17" t="s">
        <v>60</v>
      </c>
      <c r="E69" s="12">
        <v>440</v>
      </c>
      <c r="F69" s="12"/>
      <c r="G69" s="12">
        <v>40</v>
      </c>
      <c r="H69" s="12"/>
      <c r="I69" s="30">
        <f t="shared" si="10"/>
        <v>55680</v>
      </c>
      <c r="J69" s="30">
        <f t="shared" si="11"/>
        <v>55680</v>
      </c>
      <c r="K69" s="41">
        <f t="shared" si="12"/>
        <v>51040</v>
      </c>
      <c r="L69" s="41">
        <f t="shared" si="13"/>
        <v>0</v>
      </c>
      <c r="M69" s="41">
        <f t="shared" si="14"/>
        <v>4640</v>
      </c>
      <c r="N69" s="41">
        <f t="shared" si="15"/>
        <v>0</v>
      </c>
      <c r="O69" s="42">
        <f t="shared" si="16"/>
        <v>51040</v>
      </c>
      <c r="P69" s="42">
        <f t="shared" si="17"/>
        <v>4640</v>
      </c>
      <c r="Q69" s="42">
        <f t="shared" si="18"/>
        <v>55680</v>
      </c>
      <c r="R69" s="42">
        <f t="shared" si="19"/>
        <v>0</v>
      </c>
    </row>
    <row r="70" spans="1:18" ht="69" x14ac:dyDescent="0.3">
      <c r="A70" s="3">
        <v>45</v>
      </c>
      <c r="B70" s="3" t="s">
        <v>144</v>
      </c>
      <c r="C70" s="17" t="s">
        <v>47</v>
      </c>
      <c r="D70" s="17" t="s">
        <v>48</v>
      </c>
      <c r="E70" s="12">
        <v>270</v>
      </c>
      <c r="F70" s="12"/>
      <c r="G70" s="12"/>
      <c r="H70" s="12"/>
      <c r="I70" s="30">
        <f t="shared" si="10"/>
        <v>31320</v>
      </c>
      <c r="J70" s="30">
        <f t="shared" si="11"/>
        <v>31320</v>
      </c>
      <c r="K70" s="41">
        <f t="shared" si="12"/>
        <v>31320</v>
      </c>
      <c r="L70" s="41">
        <f t="shared" si="13"/>
        <v>0</v>
      </c>
      <c r="M70" s="41">
        <f t="shared" si="14"/>
        <v>0</v>
      </c>
      <c r="N70" s="41">
        <f t="shared" si="15"/>
        <v>0</v>
      </c>
      <c r="O70" s="42">
        <f t="shared" si="16"/>
        <v>31320</v>
      </c>
      <c r="P70" s="42">
        <f t="shared" si="17"/>
        <v>0</v>
      </c>
      <c r="Q70" s="42">
        <f t="shared" si="18"/>
        <v>31320</v>
      </c>
      <c r="R70" s="42">
        <f t="shared" si="19"/>
        <v>0</v>
      </c>
    </row>
    <row r="71" spans="1:18" ht="69" x14ac:dyDescent="0.3">
      <c r="A71" s="3">
        <v>46</v>
      </c>
      <c r="B71" s="3" t="s">
        <v>143</v>
      </c>
      <c r="C71" s="17" t="s">
        <v>45</v>
      </c>
      <c r="D71" s="17" t="s">
        <v>46</v>
      </c>
      <c r="E71" s="12">
        <v>130</v>
      </c>
      <c r="F71" s="12"/>
      <c r="G71" s="12"/>
      <c r="H71" s="12"/>
      <c r="I71" s="30">
        <f t="shared" si="10"/>
        <v>15080</v>
      </c>
      <c r="J71" s="30">
        <f t="shared" si="11"/>
        <v>15080</v>
      </c>
      <c r="K71" s="41">
        <f t="shared" si="12"/>
        <v>15080</v>
      </c>
      <c r="L71" s="41">
        <f t="shared" si="13"/>
        <v>0</v>
      </c>
      <c r="M71" s="41">
        <f t="shared" si="14"/>
        <v>0</v>
      </c>
      <c r="N71" s="41">
        <f t="shared" si="15"/>
        <v>0</v>
      </c>
      <c r="O71" s="42">
        <f t="shared" si="16"/>
        <v>15080</v>
      </c>
      <c r="P71" s="42">
        <f t="shared" si="17"/>
        <v>0</v>
      </c>
      <c r="Q71" s="42">
        <f t="shared" si="18"/>
        <v>15080</v>
      </c>
      <c r="R71" s="42">
        <f t="shared" si="19"/>
        <v>0</v>
      </c>
    </row>
    <row r="72" spans="1:18" ht="110.4" x14ac:dyDescent="0.3">
      <c r="A72" s="3">
        <v>47</v>
      </c>
      <c r="B72" s="3" t="s">
        <v>146</v>
      </c>
      <c r="C72" s="17" t="s">
        <v>79</v>
      </c>
      <c r="D72" s="17" t="s">
        <v>80</v>
      </c>
      <c r="E72" s="12">
        <v>200</v>
      </c>
      <c r="F72" s="12"/>
      <c r="G72" s="12"/>
      <c r="H72" s="12"/>
      <c r="I72" s="30">
        <f t="shared" si="10"/>
        <v>23200</v>
      </c>
      <c r="J72" s="30">
        <f t="shared" si="11"/>
        <v>23200</v>
      </c>
      <c r="K72" s="41">
        <f t="shared" si="12"/>
        <v>23200</v>
      </c>
      <c r="L72" s="41">
        <f t="shared" si="13"/>
        <v>0</v>
      </c>
      <c r="M72" s="41">
        <f t="shared" si="14"/>
        <v>0</v>
      </c>
      <c r="N72" s="41">
        <f t="shared" si="15"/>
        <v>0</v>
      </c>
      <c r="O72" s="42">
        <f t="shared" si="16"/>
        <v>23200</v>
      </c>
      <c r="P72" s="42">
        <f t="shared" si="17"/>
        <v>0</v>
      </c>
      <c r="Q72" s="42">
        <f t="shared" si="18"/>
        <v>23200</v>
      </c>
      <c r="R72" s="42">
        <f t="shared" si="19"/>
        <v>0</v>
      </c>
    </row>
    <row r="73" spans="1:18" ht="55.2" x14ac:dyDescent="0.3">
      <c r="A73" s="3">
        <v>48</v>
      </c>
      <c r="B73" s="3" t="s">
        <v>142</v>
      </c>
      <c r="C73" s="17" t="s">
        <v>12</v>
      </c>
      <c r="D73" s="17" t="s">
        <v>13</v>
      </c>
      <c r="E73" s="12">
        <v>400</v>
      </c>
      <c r="F73" s="12">
        <v>2</v>
      </c>
      <c r="G73" s="12"/>
      <c r="H73" s="12"/>
      <c r="I73" s="30">
        <f t="shared" si="10"/>
        <v>47404.28</v>
      </c>
      <c r="J73" s="30">
        <f t="shared" si="11"/>
        <v>47404.28</v>
      </c>
      <c r="K73" s="41">
        <f t="shared" si="12"/>
        <v>46400</v>
      </c>
      <c r="L73" s="41">
        <f t="shared" si="13"/>
        <v>1004.28</v>
      </c>
      <c r="M73" s="41">
        <f t="shared" si="14"/>
        <v>0</v>
      </c>
      <c r="N73" s="41">
        <f t="shared" si="15"/>
        <v>0</v>
      </c>
      <c r="O73" s="42">
        <f t="shared" si="16"/>
        <v>47404.28</v>
      </c>
      <c r="P73" s="42">
        <f t="shared" si="17"/>
        <v>0</v>
      </c>
      <c r="Q73" s="42">
        <f t="shared" si="18"/>
        <v>47404.28</v>
      </c>
      <c r="R73" s="42">
        <f t="shared" si="19"/>
        <v>0</v>
      </c>
    </row>
    <row r="74" spans="1:18" ht="69" x14ac:dyDescent="0.3">
      <c r="A74" s="3">
        <v>49</v>
      </c>
      <c r="B74" s="3" t="s">
        <v>145</v>
      </c>
      <c r="C74" s="17" t="s">
        <v>72</v>
      </c>
      <c r="D74" s="17" t="s">
        <v>73</v>
      </c>
      <c r="E74" s="12">
        <v>120</v>
      </c>
      <c r="F74" s="12">
        <v>2</v>
      </c>
      <c r="G74" s="12"/>
      <c r="H74" s="12"/>
      <c r="I74" s="30">
        <f t="shared" si="10"/>
        <v>14924.28</v>
      </c>
      <c r="J74" s="30">
        <f t="shared" si="11"/>
        <v>14924.28</v>
      </c>
      <c r="K74" s="41">
        <f t="shared" si="12"/>
        <v>13920</v>
      </c>
      <c r="L74" s="41">
        <f t="shared" si="13"/>
        <v>1004.28</v>
      </c>
      <c r="M74" s="41">
        <f t="shared" si="14"/>
        <v>0</v>
      </c>
      <c r="N74" s="41">
        <f t="shared" si="15"/>
        <v>0</v>
      </c>
      <c r="O74" s="42">
        <f t="shared" si="16"/>
        <v>14924.28</v>
      </c>
      <c r="P74" s="42">
        <f t="shared" si="17"/>
        <v>0</v>
      </c>
      <c r="Q74" s="42">
        <f t="shared" ref="Q74:Q75" si="20">SUM(O74:P74)</f>
        <v>14924.28</v>
      </c>
      <c r="R74" s="42">
        <f t="shared" ref="R74:R75" si="21">Q74-I74</f>
        <v>0</v>
      </c>
    </row>
    <row r="75" spans="1:18" ht="25.05" customHeight="1" x14ac:dyDescent="0.3">
      <c r="A75" s="3">
        <v>50</v>
      </c>
      <c r="B75" s="3" t="s">
        <v>147</v>
      </c>
      <c r="C75" s="17" t="s">
        <v>91</v>
      </c>
      <c r="D75" s="17" t="s">
        <v>92</v>
      </c>
      <c r="E75" s="12">
        <v>240</v>
      </c>
      <c r="F75" s="12">
        <v>20</v>
      </c>
      <c r="G75" s="12"/>
      <c r="H75" s="12"/>
      <c r="I75" s="30">
        <f t="shared" si="10"/>
        <v>37882.800000000003</v>
      </c>
      <c r="J75" s="30">
        <f t="shared" si="11"/>
        <v>37882.800000000003</v>
      </c>
      <c r="K75" s="41">
        <f t="shared" ref="K75" si="22">E75*116</f>
        <v>27840</v>
      </c>
      <c r="L75" s="41">
        <f t="shared" ref="L75" si="23">F75*502.14</f>
        <v>10042.799999999999</v>
      </c>
      <c r="M75" s="41">
        <f t="shared" ref="M75" si="24">G75*116</f>
        <v>0</v>
      </c>
      <c r="N75" s="41">
        <f t="shared" ref="N75" si="25">H75*502.14</f>
        <v>0</v>
      </c>
      <c r="O75" s="42">
        <f t="shared" ref="O75" si="26">K75+L75</f>
        <v>37882.800000000003</v>
      </c>
      <c r="P75" s="42">
        <f t="shared" ref="P75" si="27">M75+N75</f>
        <v>0</v>
      </c>
      <c r="Q75" s="42">
        <f t="shared" ref="Q75" si="28">SUM(O75:P75)</f>
        <v>37882.800000000003</v>
      </c>
      <c r="R75" s="42">
        <f t="shared" ref="R75" si="29">Q75-I75</f>
        <v>0</v>
      </c>
    </row>
    <row r="76" spans="1:18" ht="53.4" customHeight="1" x14ac:dyDescent="0.3">
      <c r="I76" s="40">
        <f>SUM(I25:I75)</f>
        <v>1423776.9800000004</v>
      </c>
      <c r="J76" s="40">
        <f>SUM(J25:J75)</f>
        <v>1423776.9800000004</v>
      </c>
      <c r="O76" s="42">
        <f>SUM(O25:O75)</f>
        <v>1262261.6600000001</v>
      </c>
      <c r="P76" s="42">
        <f>SUM(P25:P75)</f>
        <v>161515.32</v>
      </c>
      <c r="Q76" s="42">
        <f>SUM(O76:P76)</f>
        <v>1423776.9800000002</v>
      </c>
      <c r="R76" s="42">
        <f>Q76-I76</f>
        <v>0</v>
      </c>
    </row>
    <row r="77" spans="1:18" ht="25.05" customHeight="1" x14ac:dyDescent="0.3"/>
    <row r="78" spans="1:18" ht="25.05" customHeight="1" x14ac:dyDescent="0.3"/>
    <row r="79" spans="1:18" ht="25.05" customHeight="1" x14ac:dyDescent="0.3"/>
    <row r="80" spans="1:18" ht="25.05" customHeight="1" x14ac:dyDescent="0.3"/>
    <row r="81" ht="25.05" customHeight="1" x14ac:dyDescent="0.3"/>
    <row r="82" ht="25.05" customHeight="1" x14ac:dyDescent="0.3"/>
    <row r="83" ht="25.05" customHeight="1" x14ac:dyDescent="0.3"/>
    <row r="84" ht="25.05" customHeight="1" x14ac:dyDescent="0.3"/>
    <row r="85" ht="25.05" customHeight="1" x14ac:dyDescent="0.3"/>
  </sheetData>
  <autoFilter ref="A1:J85"/>
  <mergeCells count="9">
    <mergeCell ref="C7:C8"/>
    <mergeCell ref="C16:C18"/>
    <mergeCell ref="C51:C52"/>
    <mergeCell ref="A7:A8"/>
    <mergeCell ref="A16:A18"/>
    <mergeCell ref="A51:A52"/>
    <mergeCell ref="J7:J8"/>
    <mergeCell ref="J16:J18"/>
    <mergeCell ref="J51:J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2017-10-04T08:22:36Z</dcterms:modified>
</cp:coreProperties>
</file>